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wmf" ContentType="image/x-wmf"/>
  <Default Extension="emf" ContentType="image/x-emf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市区" sheetId="1" r:id="rId1"/>
    <sheet name="沛县" sheetId="2" r:id="rId2"/>
    <sheet name="丰县" sheetId="3" r:id="rId3"/>
    <sheet name="铜山" sheetId="7" r:id="rId4"/>
    <sheet name="睢宁" sheetId="8" r:id="rId5"/>
    <sheet name="邳州" sheetId="9" r:id="rId6"/>
    <sheet name="新沂" sheetId="10" r:id="rId7"/>
  </sheets>
  <calcPr calcId="124519"/>
</workbook>
</file>

<file path=xl/calcChain.xml><?xml version="1.0" encoding="utf-8"?>
<calcChain xmlns="http://schemas.openxmlformats.org/spreadsheetml/2006/main">
  <c r="O244" i="2"/>
  <c r="P244" s="1"/>
  <c r="O245"/>
  <c r="P245" s="1"/>
  <c r="O246"/>
  <c r="P246" s="1"/>
  <c r="O247"/>
  <c r="P247" s="1"/>
  <c r="O248"/>
  <c r="P248" s="1"/>
  <c r="O249"/>
  <c r="P249" s="1"/>
  <c r="O71"/>
  <c r="P71"/>
  <c r="O67"/>
  <c r="P67" s="1"/>
  <c r="O68"/>
  <c r="P68" s="1"/>
  <c r="O69"/>
  <c r="P69" s="1"/>
  <c r="O70"/>
  <c r="P70" s="1"/>
  <c r="O56"/>
  <c r="P56" s="1"/>
  <c r="O57"/>
  <c r="P57" s="1"/>
  <c r="O58"/>
  <c r="P58"/>
  <c r="O17"/>
  <c r="P17"/>
  <c r="O18"/>
  <c r="P18"/>
  <c r="O19"/>
  <c r="P19"/>
  <c r="O20"/>
  <c r="P20"/>
  <c r="O21"/>
  <c r="P21"/>
  <c r="O22"/>
  <c r="P22"/>
  <c r="O23"/>
  <c r="P23"/>
  <c r="O24"/>
  <c r="P24"/>
  <c r="O25"/>
  <c r="P25"/>
  <c r="O230" i="10"/>
  <c r="P230" s="1"/>
  <c r="L230"/>
  <c r="P229"/>
  <c r="O229"/>
  <c r="L229"/>
  <c r="O228"/>
  <c r="P228" s="1"/>
  <c r="L228"/>
  <c r="O227"/>
  <c r="P227" s="1"/>
  <c r="L227"/>
  <c r="O226"/>
  <c r="P226" s="1"/>
  <c r="L226"/>
  <c r="P225"/>
  <c r="O225"/>
  <c r="L225"/>
  <c r="O224"/>
  <c r="P224" s="1"/>
  <c r="L224"/>
  <c r="O223"/>
  <c r="P223" s="1"/>
  <c r="L223"/>
  <c r="O222"/>
  <c r="P222" s="1"/>
  <c r="L222"/>
  <c r="P221"/>
  <c r="O221"/>
  <c r="L221"/>
  <c r="O220"/>
  <c r="P220" s="1"/>
  <c r="L220"/>
  <c r="O219"/>
  <c r="P219" s="1"/>
  <c r="L219"/>
  <c r="O218"/>
  <c r="P218" s="1"/>
  <c r="L218"/>
  <c r="P217"/>
  <c r="O217"/>
  <c r="L217"/>
  <c r="O216"/>
  <c r="P216" s="1"/>
  <c r="L216"/>
  <c r="O215"/>
  <c r="P215" s="1"/>
  <c r="L215"/>
  <c r="O214"/>
  <c r="P214" s="1"/>
  <c r="L214"/>
  <c r="P213"/>
  <c r="O213"/>
  <c r="L213"/>
  <c r="O212"/>
  <c r="P212" s="1"/>
  <c r="L212"/>
  <c r="O211"/>
  <c r="P211" s="1"/>
  <c r="L211"/>
  <c r="O210"/>
  <c r="P210" s="1"/>
  <c r="L210"/>
  <c r="P209"/>
  <c r="O209"/>
  <c r="L209"/>
  <c r="O208"/>
  <c r="P208" s="1"/>
  <c r="L208"/>
  <c r="O207"/>
  <c r="P207" s="1"/>
  <c r="L207"/>
  <c r="P206"/>
  <c r="O206"/>
  <c r="L206"/>
  <c r="P205"/>
  <c r="O205"/>
  <c r="L205"/>
  <c r="O204"/>
  <c r="P204" s="1"/>
  <c r="L204"/>
  <c r="O203"/>
  <c r="P203" s="1"/>
  <c r="L203"/>
  <c r="P202"/>
  <c r="O202"/>
  <c r="L202"/>
  <c r="P201"/>
  <c r="O201"/>
  <c r="L201"/>
  <c r="O200"/>
  <c r="P200" s="1"/>
  <c r="L200"/>
  <c r="O199"/>
  <c r="P199" s="1"/>
  <c r="L199"/>
  <c r="O198"/>
  <c r="P198" s="1"/>
  <c r="L198"/>
  <c r="P197"/>
  <c r="O197"/>
  <c r="L197"/>
  <c r="O196"/>
  <c r="P196" s="1"/>
  <c r="L196"/>
  <c r="O195"/>
  <c r="P195" s="1"/>
  <c r="L195"/>
  <c r="O194"/>
  <c r="P194" s="1"/>
  <c r="L194"/>
  <c r="P193"/>
  <c r="O193"/>
  <c r="L193"/>
  <c r="O192"/>
  <c r="P192" s="1"/>
  <c r="L192"/>
  <c r="O191"/>
  <c r="P191" s="1"/>
  <c r="L191"/>
  <c r="O190"/>
  <c r="P190" s="1"/>
  <c r="L190"/>
  <c r="P189"/>
  <c r="O189"/>
  <c r="L189"/>
  <c r="O188"/>
  <c r="P188" s="1"/>
  <c r="L188"/>
  <c r="O187"/>
  <c r="P187" s="1"/>
  <c r="L187"/>
  <c r="O186"/>
  <c r="P186" s="1"/>
  <c r="L186"/>
  <c r="P185"/>
  <c r="O185"/>
  <c r="L185"/>
  <c r="O184"/>
  <c r="P184" s="1"/>
  <c r="L184"/>
  <c r="O183"/>
  <c r="P183" s="1"/>
  <c r="L183"/>
  <c r="O182"/>
  <c r="P182" s="1"/>
  <c r="L182"/>
  <c r="P181"/>
  <c r="O181"/>
  <c r="L181"/>
  <c r="O180"/>
  <c r="P180" s="1"/>
  <c r="L180"/>
  <c r="O179"/>
  <c r="P179" s="1"/>
  <c r="L179"/>
  <c r="O178"/>
  <c r="P178" s="1"/>
  <c r="L178"/>
  <c r="P177"/>
  <c r="O177"/>
  <c r="L177"/>
  <c r="O176"/>
  <c r="P176" s="1"/>
  <c r="L176"/>
  <c r="O175"/>
  <c r="P175" s="1"/>
  <c r="L175"/>
  <c r="O174"/>
  <c r="P174" s="1"/>
  <c r="L174"/>
  <c r="P173"/>
  <c r="O173"/>
  <c r="L173"/>
  <c r="O172"/>
  <c r="P172" s="1"/>
  <c r="L172"/>
  <c r="O171"/>
  <c r="P171" s="1"/>
  <c r="L171"/>
  <c r="O170"/>
  <c r="P170" s="1"/>
  <c r="L170"/>
  <c r="P169"/>
  <c r="O169"/>
  <c r="L169"/>
  <c r="O168"/>
  <c r="P168" s="1"/>
  <c r="L168"/>
  <c r="O167"/>
  <c r="P167" s="1"/>
  <c r="L167"/>
  <c r="O166"/>
  <c r="P166" s="1"/>
  <c r="L166"/>
  <c r="P165"/>
  <c r="O165"/>
  <c r="L165"/>
  <c r="O164"/>
  <c r="P164" s="1"/>
  <c r="L164"/>
  <c r="O163"/>
  <c r="P163" s="1"/>
  <c r="L163"/>
  <c r="O162"/>
  <c r="P162" s="1"/>
  <c r="L162"/>
  <c r="P161"/>
  <c r="O161"/>
  <c r="L161"/>
  <c r="O160"/>
  <c r="P160" s="1"/>
  <c r="L160"/>
  <c r="O159"/>
  <c r="P159" s="1"/>
  <c r="L159"/>
  <c r="O158"/>
  <c r="P158" s="1"/>
  <c r="L158"/>
  <c r="P157"/>
  <c r="O157"/>
  <c r="L157"/>
  <c r="O156"/>
  <c r="P156" s="1"/>
  <c r="L156"/>
  <c r="O155"/>
  <c r="P155" s="1"/>
  <c r="L155"/>
  <c r="O154"/>
  <c r="P154" s="1"/>
  <c r="L154"/>
  <c r="P153"/>
  <c r="O153"/>
  <c r="L153"/>
  <c r="O152"/>
  <c r="P152" s="1"/>
  <c r="L152"/>
  <c r="O151"/>
  <c r="P151" s="1"/>
  <c r="L151"/>
  <c r="O150"/>
  <c r="P150" s="1"/>
  <c r="L150"/>
  <c r="P149"/>
  <c r="O149"/>
  <c r="L149"/>
  <c r="O148"/>
  <c r="P148" s="1"/>
  <c r="L148"/>
  <c r="O147"/>
  <c r="P147" s="1"/>
  <c r="L147"/>
  <c r="O146"/>
  <c r="P146" s="1"/>
  <c r="L146"/>
  <c r="P145"/>
  <c r="O145"/>
  <c r="L145"/>
  <c r="O144"/>
  <c r="P144" s="1"/>
  <c r="L144"/>
  <c r="O143"/>
  <c r="P143" s="1"/>
  <c r="L143"/>
  <c r="O142"/>
  <c r="P142" s="1"/>
  <c r="L142"/>
  <c r="P141"/>
  <c r="O141"/>
  <c r="L141"/>
  <c r="O140"/>
  <c r="P140" s="1"/>
  <c r="L140"/>
  <c r="O139"/>
  <c r="P139" s="1"/>
  <c r="L139"/>
  <c r="O138"/>
  <c r="P138" s="1"/>
  <c r="L138"/>
  <c r="P137"/>
  <c r="O137"/>
  <c r="L137"/>
  <c r="O136"/>
  <c r="P136" s="1"/>
  <c r="L136"/>
  <c r="O135"/>
  <c r="P135" s="1"/>
  <c r="L135"/>
  <c r="O134"/>
  <c r="P134" s="1"/>
  <c r="L134"/>
  <c r="P133"/>
  <c r="O133"/>
  <c r="L133"/>
  <c r="O132"/>
  <c r="P132" s="1"/>
  <c r="L132"/>
  <c r="O131"/>
  <c r="P131" s="1"/>
  <c r="L131"/>
  <c r="O130"/>
  <c r="P130" s="1"/>
  <c r="L130"/>
  <c r="P129"/>
  <c r="O129"/>
  <c r="L129"/>
  <c r="O128"/>
  <c r="P128" s="1"/>
  <c r="L128"/>
  <c r="O127"/>
  <c r="P127" s="1"/>
  <c r="L127"/>
  <c r="O126"/>
  <c r="P126" s="1"/>
  <c r="L126"/>
  <c r="P125"/>
  <c r="O125"/>
  <c r="L125"/>
  <c r="O124"/>
  <c r="P124" s="1"/>
  <c r="L124"/>
  <c r="O123"/>
  <c r="P123" s="1"/>
  <c r="L123"/>
  <c r="O122"/>
  <c r="P122" s="1"/>
  <c r="L122"/>
  <c r="P121"/>
  <c r="O121"/>
  <c r="L121"/>
  <c r="O120"/>
  <c r="P120" s="1"/>
  <c r="L120"/>
  <c r="O119"/>
  <c r="P119" s="1"/>
  <c r="L119"/>
  <c r="O118"/>
  <c r="P118" s="1"/>
  <c r="L118"/>
  <c r="P117"/>
  <c r="O117"/>
  <c r="L117"/>
  <c r="O116"/>
  <c r="P116" s="1"/>
  <c r="L116"/>
  <c r="O115"/>
  <c r="P115" s="1"/>
  <c r="L115"/>
  <c r="O114"/>
  <c r="P114" s="1"/>
  <c r="L114"/>
  <c r="P113"/>
  <c r="O113"/>
  <c r="L113"/>
  <c r="O112"/>
  <c r="P112" s="1"/>
  <c r="L112"/>
  <c r="O111"/>
  <c r="P111" s="1"/>
  <c r="L111"/>
  <c r="O110"/>
  <c r="P110" s="1"/>
  <c r="L110"/>
  <c r="P109"/>
  <c r="O109"/>
  <c r="L109"/>
  <c r="O108"/>
  <c r="P108" s="1"/>
  <c r="L108"/>
  <c r="O107"/>
  <c r="P107" s="1"/>
  <c r="L107"/>
  <c r="O106"/>
  <c r="P106" s="1"/>
  <c r="L106"/>
  <c r="P105"/>
  <c r="O105"/>
  <c r="L105"/>
  <c r="O104"/>
  <c r="P104" s="1"/>
  <c r="L104"/>
  <c r="O103"/>
  <c r="P103" s="1"/>
  <c r="L103"/>
  <c r="O102"/>
  <c r="P102" s="1"/>
  <c r="L102"/>
  <c r="P101"/>
  <c r="O101"/>
  <c r="L101"/>
  <c r="O100"/>
  <c r="P100" s="1"/>
  <c r="L100"/>
  <c r="O99"/>
  <c r="P99" s="1"/>
  <c r="L99"/>
  <c r="O98"/>
  <c r="P98" s="1"/>
  <c r="L98"/>
  <c r="P97"/>
  <c r="O97"/>
  <c r="L97"/>
  <c r="O96"/>
  <c r="P96" s="1"/>
  <c r="L96"/>
  <c r="O95"/>
  <c r="P95" s="1"/>
  <c r="L95"/>
  <c r="O94"/>
  <c r="P94" s="1"/>
  <c r="L94"/>
  <c r="P93"/>
  <c r="O93"/>
  <c r="L93"/>
  <c r="O92"/>
  <c r="P92" s="1"/>
  <c r="L92"/>
  <c r="O91"/>
  <c r="P91" s="1"/>
  <c r="L91"/>
  <c r="O90"/>
  <c r="P90" s="1"/>
  <c r="L90"/>
  <c r="P89"/>
  <c r="O89"/>
  <c r="L89"/>
  <c r="O88"/>
  <c r="P88" s="1"/>
  <c r="L88"/>
  <c r="O87"/>
  <c r="P87" s="1"/>
  <c r="L87"/>
  <c r="O86"/>
  <c r="P86" s="1"/>
  <c r="L86"/>
  <c r="P85"/>
  <c r="O85"/>
  <c r="L85"/>
  <c r="O84"/>
  <c r="P84" s="1"/>
  <c r="L84"/>
  <c r="O83"/>
  <c r="P83" s="1"/>
  <c r="L83"/>
  <c r="O82"/>
  <c r="P82" s="1"/>
  <c r="L82"/>
  <c r="P81"/>
  <c r="O81"/>
  <c r="L81"/>
  <c r="O80"/>
  <c r="P80" s="1"/>
  <c r="L80"/>
  <c r="O79"/>
  <c r="P79" s="1"/>
  <c r="L79"/>
  <c r="O78"/>
  <c r="P78" s="1"/>
  <c r="L78"/>
  <c r="P77"/>
  <c r="O77"/>
  <c r="L77"/>
  <c r="O76"/>
  <c r="P76" s="1"/>
  <c r="L76"/>
  <c r="O75"/>
  <c r="P75" s="1"/>
  <c r="L75"/>
  <c r="O74"/>
  <c r="P74" s="1"/>
  <c r="L74"/>
  <c r="P73"/>
  <c r="O73"/>
  <c r="L73"/>
  <c r="O72"/>
  <c r="P72" s="1"/>
  <c r="L72"/>
  <c r="O71"/>
  <c r="P71" s="1"/>
  <c r="L71"/>
  <c r="O70"/>
  <c r="P70" s="1"/>
  <c r="L70"/>
  <c r="P69"/>
  <c r="O69"/>
  <c r="L69"/>
  <c r="O68"/>
  <c r="P68" s="1"/>
  <c r="L68"/>
  <c r="O67"/>
  <c r="P67" s="1"/>
  <c r="L67"/>
  <c r="O66"/>
  <c r="P66" s="1"/>
  <c r="L66"/>
  <c r="P65"/>
  <c r="O65"/>
  <c r="L65"/>
  <c r="O64"/>
  <c r="P64" s="1"/>
  <c r="L64"/>
  <c r="O63"/>
  <c r="P63" s="1"/>
  <c r="L63"/>
  <c r="O62"/>
  <c r="P62" s="1"/>
  <c r="L62"/>
  <c r="P61"/>
  <c r="O61"/>
  <c r="L61"/>
  <c r="O60"/>
  <c r="P60" s="1"/>
  <c r="L60"/>
  <c r="O59"/>
  <c r="P59" s="1"/>
  <c r="L59"/>
  <c r="O58"/>
  <c r="P58" s="1"/>
  <c r="L58"/>
  <c r="P57"/>
  <c r="O57"/>
  <c r="L57"/>
  <c r="O56"/>
  <c r="P56" s="1"/>
  <c r="L56"/>
  <c r="O55"/>
  <c r="P55" s="1"/>
  <c r="L55"/>
  <c r="O54"/>
  <c r="P54" s="1"/>
  <c r="L54"/>
  <c r="P53"/>
  <c r="O53"/>
  <c r="L53"/>
  <c r="O52"/>
  <c r="P52" s="1"/>
  <c r="L52"/>
  <c r="O51"/>
  <c r="P51" s="1"/>
  <c r="L51"/>
  <c r="O50"/>
  <c r="P50" s="1"/>
  <c r="L50"/>
  <c r="P49"/>
  <c r="O49"/>
  <c r="L49"/>
  <c r="O48"/>
  <c r="P48" s="1"/>
  <c r="L48"/>
  <c r="O47"/>
  <c r="P47" s="1"/>
  <c r="L47"/>
  <c r="O46"/>
  <c r="P46" s="1"/>
  <c r="L46"/>
  <c r="P45"/>
  <c r="O45"/>
  <c r="L45"/>
  <c r="O44"/>
  <c r="P44" s="1"/>
  <c r="L44"/>
  <c r="O43"/>
  <c r="P43" s="1"/>
  <c r="L43"/>
  <c r="O42"/>
  <c r="P42" s="1"/>
  <c r="L42"/>
  <c r="P41"/>
  <c r="O41"/>
  <c r="L41"/>
  <c r="O40"/>
  <c r="P40" s="1"/>
  <c r="L40"/>
  <c r="O39"/>
  <c r="P39" s="1"/>
  <c r="L39"/>
  <c r="O38"/>
  <c r="P38" s="1"/>
  <c r="L38"/>
  <c r="P37"/>
  <c r="O37"/>
  <c r="L37"/>
  <c r="O36"/>
  <c r="P36" s="1"/>
  <c r="L36"/>
  <c r="O35"/>
  <c r="P35" s="1"/>
  <c r="L35"/>
  <c r="O34"/>
  <c r="P34" s="1"/>
  <c r="L34"/>
  <c r="P33"/>
  <c r="O33"/>
  <c r="L33"/>
  <c r="O32"/>
  <c r="P32" s="1"/>
  <c r="L32"/>
  <c r="O31"/>
  <c r="P31" s="1"/>
  <c r="L31"/>
  <c r="O30"/>
  <c r="P30" s="1"/>
  <c r="L30"/>
  <c r="P29"/>
  <c r="O29"/>
  <c r="L29"/>
  <c r="O28"/>
  <c r="P28" s="1"/>
  <c r="L28"/>
  <c r="O27"/>
  <c r="P27" s="1"/>
  <c r="L27"/>
  <c r="O26"/>
  <c r="P26" s="1"/>
  <c r="L26"/>
  <c r="P25"/>
  <c r="O25"/>
  <c r="L25"/>
  <c r="O24"/>
  <c r="P24" s="1"/>
  <c r="L24"/>
  <c r="O23"/>
  <c r="P23" s="1"/>
  <c r="L23"/>
  <c r="O22"/>
  <c r="P22" s="1"/>
  <c r="L22"/>
  <c r="P21"/>
  <c r="O21"/>
  <c r="L21"/>
  <c r="O20"/>
  <c r="P20" s="1"/>
  <c r="L20"/>
  <c r="O19"/>
  <c r="P19" s="1"/>
  <c r="L19"/>
  <c r="O18"/>
  <c r="P18" s="1"/>
  <c r="L18"/>
  <c r="P17"/>
  <c r="O17"/>
  <c r="L17"/>
  <c r="O16"/>
  <c r="P16" s="1"/>
  <c r="L16"/>
  <c r="O15"/>
  <c r="P15" s="1"/>
  <c r="L15"/>
  <c r="O14"/>
  <c r="P14" s="1"/>
  <c r="L14"/>
  <c r="P13"/>
  <c r="O13"/>
  <c r="L13"/>
  <c r="O12"/>
  <c r="P12" s="1"/>
  <c r="L12"/>
  <c r="O11"/>
  <c r="P11" s="1"/>
  <c r="L11"/>
  <c r="O10"/>
  <c r="P10" s="1"/>
  <c r="L10"/>
  <c r="P9"/>
  <c r="O9"/>
  <c r="L9"/>
  <c r="O8"/>
  <c r="P8" s="1"/>
  <c r="L8"/>
  <c r="O7"/>
  <c r="P7" s="1"/>
  <c r="L7"/>
  <c r="O6"/>
  <c r="P6" s="1"/>
  <c r="L6"/>
  <c r="P5"/>
  <c r="O5"/>
  <c r="L5"/>
  <c r="O4"/>
  <c r="P4" s="1"/>
  <c r="L4"/>
  <c r="O3"/>
  <c r="P3" s="1"/>
  <c r="L3"/>
  <c r="O2"/>
  <c r="P2" s="1"/>
  <c r="L2"/>
  <c r="O251" i="9"/>
  <c r="P251" s="1"/>
  <c r="L251"/>
  <c r="P250"/>
  <c r="O250"/>
  <c r="L250"/>
  <c r="O249"/>
  <c r="P249" s="1"/>
  <c r="L249"/>
  <c r="P248"/>
  <c r="O248"/>
  <c r="L248"/>
  <c r="O247"/>
  <c r="P247" s="1"/>
  <c r="L247"/>
  <c r="P246"/>
  <c r="O246"/>
  <c r="L246"/>
  <c r="O245"/>
  <c r="P245" s="1"/>
  <c r="L245"/>
  <c r="P244"/>
  <c r="O244"/>
  <c r="L244"/>
  <c r="O243"/>
  <c r="P243" s="1"/>
  <c r="L243"/>
  <c r="P242"/>
  <c r="O242"/>
  <c r="L242"/>
  <c r="O241"/>
  <c r="P241" s="1"/>
  <c r="L241"/>
  <c r="P240"/>
  <c r="O240"/>
  <c r="L240"/>
  <c r="O239"/>
  <c r="P239" s="1"/>
  <c r="L239"/>
  <c r="P238"/>
  <c r="O238"/>
  <c r="L238"/>
  <c r="O237"/>
  <c r="P237" s="1"/>
  <c r="L237"/>
  <c r="P236"/>
  <c r="O236"/>
  <c r="L236"/>
  <c r="O235"/>
  <c r="P235" s="1"/>
  <c r="L235"/>
  <c r="P234"/>
  <c r="O234"/>
  <c r="L234"/>
  <c r="O233"/>
  <c r="P233" s="1"/>
  <c r="L233"/>
  <c r="P232"/>
  <c r="O232"/>
  <c r="L232"/>
  <c r="O231"/>
  <c r="P231" s="1"/>
  <c r="L231"/>
  <c r="P230"/>
  <c r="O230"/>
  <c r="L230"/>
  <c r="O229"/>
  <c r="P229" s="1"/>
  <c r="L229"/>
  <c r="P228"/>
  <c r="O228"/>
  <c r="L228"/>
  <c r="O227"/>
  <c r="P227" s="1"/>
  <c r="L227"/>
  <c r="P226"/>
  <c r="O226"/>
  <c r="L226"/>
  <c r="O225"/>
  <c r="P225" s="1"/>
  <c r="L225"/>
  <c r="P224"/>
  <c r="O224"/>
  <c r="L224"/>
  <c r="O223"/>
  <c r="P223" s="1"/>
  <c r="L223"/>
  <c r="P222"/>
  <c r="O222"/>
  <c r="L222"/>
  <c r="O221"/>
  <c r="P221" s="1"/>
  <c r="L221"/>
  <c r="P220"/>
  <c r="O220"/>
  <c r="L220"/>
  <c r="O219"/>
  <c r="P219" s="1"/>
  <c r="L219"/>
  <c r="P218"/>
  <c r="O218"/>
  <c r="L218"/>
  <c r="O217"/>
  <c r="P217" s="1"/>
  <c r="L217"/>
  <c r="P216"/>
  <c r="O216"/>
  <c r="L216"/>
  <c r="O215"/>
  <c r="P215" s="1"/>
  <c r="L215"/>
  <c r="P214"/>
  <c r="O214"/>
  <c r="L214"/>
  <c r="O213"/>
  <c r="P213" s="1"/>
  <c r="L213"/>
  <c r="P212"/>
  <c r="O212"/>
  <c r="L212"/>
  <c r="O211"/>
  <c r="P211" s="1"/>
  <c r="L211"/>
  <c r="P210"/>
  <c r="O210"/>
  <c r="L210"/>
  <c r="O209"/>
  <c r="P209" s="1"/>
  <c r="L209"/>
  <c r="P208"/>
  <c r="O208"/>
  <c r="L208"/>
  <c r="O207"/>
  <c r="P207" s="1"/>
  <c r="L207"/>
  <c r="P206"/>
  <c r="O206"/>
  <c r="L206"/>
  <c r="O205"/>
  <c r="P205" s="1"/>
  <c r="L205"/>
  <c r="P204"/>
  <c r="O204"/>
  <c r="L204"/>
  <c r="O203"/>
  <c r="P203" s="1"/>
  <c r="L203"/>
  <c r="P202"/>
  <c r="O202"/>
  <c r="L202"/>
  <c r="O201"/>
  <c r="P201" s="1"/>
  <c r="L201"/>
  <c r="P200"/>
  <c r="O200"/>
  <c r="L200"/>
  <c r="O199"/>
  <c r="P199" s="1"/>
  <c r="L199"/>
  <c r="P198"/>
  <c r="O198"/>
  <c r="L198"/>
  <c r="O197"/>
  <c r="P197" s="1"/>
  <c r="L197"/>
  <c r="P196"/>
  <c r="O196"/>
  <c r="L196"/>
  <c r="O195"/>
  <c r="P195" s="1"/>
  <c r="L195"/>
  <c r="P194"/>
  <c r="O194"/>
  <c r="L194"/>
  <c r="O193"/>
  <c r="P193" s="1"/>
  <c r="L193"/>
  <c r="P192"/>
  <c r="O192"/>
  <c r="L192"/>
  <c r="O191"/>
  <c r="P191" s="1"/>
  <c r="L191"/>
  <c r="P190"/>
  <c r="O190"/>
  <c r="L190"/>
  <c r="O189"/>
  <c r="P189" s="1"/>
  <c r="L189"/>
  <c r="P188"/>
  <c r="O188"/>
  <c r="L188"/>
  <c r="O187"/>
  <c r="P187" s="1"/>
  <c r="L187"/>
  <c r="P186"/>
  <c r="O186"/>
  <c r="L186"/>
  <c r="O185"/>
  <c r="P185" s="1"/>
  <c r="L185"/>
  <c r="P184"/>
  <c r="O184"/>
  <c r="L184"/>
  <c r="O183"/>
  <c r="P183" s="1"/>
  <c r="L183"/>
  <c r="P182"/>
  <c r="O182"/>
  <c r="L182"/>
  <c r="O181"/>
  <c r="P181" s="1"/>
  <c r="L181"/>
  <c r="P180"/>
  <c r="O180"/>
  <c r="L180"/>
  <c r="O179"/>
  <c r="P179" s="1"/>
  <c r="L179"/>
  <c r="P178"/>
  <c r="O178"/>
  <c r="L178"/>
  <c r="O177"/>
  <c r="P177" s="1"/>
  <c r="L177"/>
  <c r="P176"/>
  <c r="O176"/>
  <c r="L176"/>
  <c r="O175"/>
  <c r="P175" s="1"/>
  <c r="L175"/>
  <c r="P174"/>
  <c r="O174"/>
  <c r="L174"/>
  <c r="O173"/>
  <c r="P173" s="1"/>
  <c r="L173"/>
  <c r="P172"/>
  <c r="O172"/>
  <c r="L172"/>
  <c r="O171"/>
  <c r="P171" s="1"/>
  <c r="L171"/>
  <c r="P170"/>
  <c r="O170"/>
  <c r="L170"/>
  <c r="O169"/>
  <c r="P169" s="1"/>
  <c r="L169"/>
  <c r="P168"/>
  <c r="O168"/>
  <c r="L168"/>
  <c r="O167"/>
  <c r="P167" s="1"/>
  <c r="L167"/>
  <c r="P166"/>
  <c r="O166"/>
  <c r="L166"/>
  <c r="O165"/>
  <c r="P165" s="1"/>
  <c r="L165"/>
  <c r="P164"/>
  <c r="O164"/>
  <c r="L164"/>
  <c r="O163"/>
  <c r="P163" s="1"/>
  <c r="L163"/>
  <c r="P162"/>
  <c r="O162"/>
  <c r="L162"/>
  <c r="O161"/>
  <c r="P161" s="1"/>
  <c r="L161"/>
  <c r="P160"/>
  <c r="O160"/>
  <c r="L160"/>
  <c r="O159"/>
  <c r="P159" s="1"/>
  <c r="L159"/>
  <c r="P158"/>
  <c r="O158"/>
  <c r="L158"/>
  <c r="O157"/>
  <c r="P157" s="1"/>
  <c r="L157"/>
  <c r="P156"/>
  <c r="O156"/>
  <c r="L156"/>
  <c r="O155"/>
  <c r="P155" s="1"/>
  <c r="L155"/>
  <c r="P154"/>
  <c r="O154"/>
  <c r="L154"/>
  <c r="O153"/>
  <c r="P153" s="1"/>
  <c r="L153"/>
  <c r="P152"/>
  <c r="O152"/>
  <c r="L152"/>
  <c r="O151"/>
  <c r="P151" s="1"/>
  <c r="L151"/>
  <c r="P150"/>
  <c r="O150"/>
  <c r="L150"/>
  <c r="O149"/>
  <c r="P149" s="1"/>
  <c r="L149"/>
  <c r="P148"/>
  <c r="O148"/>
  <c r="L148"/>
  <c r="O147"/>
  <c r="P147" s="1"/>
  <c r="L147"/>
  <c r="P146"/>
  <c r="O146"/>
  <c r="L146"/>
  <c r="O145"/>
  <c r="P145" s="1"/>
  <c r="L145"/>
  <c r="P144"/>
  <c r="O144"/>
  <c r="L144"/>
  <c r="O143"/>
  <c r="P143" s="1"/>
  <c r="L143"/>
  <c r="P142"/>
  <c r="O142"/>
  <c r="L142"/>
  <c r="O141"/>
  <c r="P141" s="1"/>
  <c r="L141"/>
  <c r="P140"/>
  <c r="O140"/>
  <c r="L140"/>
  <c r="O139"/>
  <c r="P139" s="1"/>
  <c r="L139"/>
  <c r="P138"/>
  <c r="O138"/>
  <c r="L138"/>
  <c r="O137"/>
  <c r="P137" s="1"/>
  <c r="L137"/>
  <c r="P136"/>
  <c r="O136"/>
  <c r="L136"/>
  <c r="O135"/>
  <c r="P135" s="1"/>
  <c r="L135"/>
  <c r="P134"/>
  <c r="O134"/>
  <c r="L134"/>
  <c r="O133"/>
  <c r="P133" s="1"/>
  <c r="L133"/>
  <c r="P132"/>
  <c r="O132"/>
  <c r="L132"/>
  <c r="O131"/>
  <c r="P131" s="1"/>
  <c r="L131"/>
  <c r="P130"/>
  <c r="O130"/>
  <c r="L130"/>
  <c r="O129"/>
  <c r="P129" s="1"/>
  <c r="L129"/>
  <c r="P128"/>
  <c r="O128"/>
  <c r="L128"/>
  <c r="O127"/>
  <c r="P127" s="1"/>
  <c r="L127"/>
  <c r="P126"/>
  <c r="O126"/>
  <c r="L126"/>
  <c r="O125"/>
  <c r="P125" s="1"/>
  <c r="L125"/>
  <c r="P124"/>
  <c r="O124"/>
  <c r="L124"/>
  <c r="O123"/>
  <c r="P123" s="1"/>
  <c r="L123"/>
  <c r="P122"/>
  <c r="O122"/>
  <c r="L122"/>
  <c r="O121"/>
  <c r="P121" s="1"/>
  <c r="L121"/>
  <c r="P120"/>
  <c r="O120"/>
  <c r="L120"/>
  <c r="O119"/>
  <c r="P119" s="1"/>
  <c r="L119"/>
  <c r="P118"/>
  <c r="O118"/>
  <c r="L118"/>
  <c r="O117"/>
  <c r="P117" s="1"/>
  <c r="L117"/>
  <c r="P116"/>
  <c r="O116"/>
  <c r="L116"/>
  <c r="O115"/>
  <c r="P115" s="1"/>
  <c r="L115"/>
  <c r="P114"/>
  <c r="O114"/>
  <c r="L114"/>
  <c r="O113"/>
  <c r="P113" s="1"/>
  <c r="L113"/>
  <c r="P112"/>
  <c r="O112"/>
  <c r="L112"/>
  <c r="O111"/>
  <c r="P111" s="1"/>
  <c r="L111"/>
  <c r="P110"/>
  <c r="O110"/>
  <c r="L110"/>
  <c r="O109"/>
  <c r="P109" s="1"/>
  <c r="L109"/>
  <c r="P108"/>
  <c r="O108"/>
  <c r="L108"/>
  <c r="O107"/>
  <c r="P107" s="1"/>
  <c r="L107"/>
  <c r="P106"/>
  <c r="O106"/>
  <c r="L106"/>
  <c r="O105"/>
  <c r="P105" s="1"/>
  <c r="L105"/>
  <c r="P104"/>
  <c r="O104"/>
  <c r="L104"/>
  <c r="O103"/>
  <c r="P103" s="1"/>
  <c r="L103"/>
  <c r="P102"/>
  <c r="O102"/>
  <c r="L102"/>
  <c r="O101"/>
  <c r="P101" s="1"/>
  <c r="L101"/>
  <c r="P100"/>
  <c r="O100"/>
  <c r="L100"/>
  <c r="O99"/>
  <c r="P99" s="1"/>
  <c r="L99"/>
  <c r="P98"/>
  <c r="O98"/>
  <c r="L98"/>
  <c r="O97"/>
  <c r="P97" s="1"/>
  <c r="L97"/>
  <c r="P96"/>
  <c r="O96"/>
  <c r="L96"/>
  <c r="O95"/>
  <c r="P95" s="1"/>
  <c r="L95"/>
  <c r="P94"/>
  <c r="O94"/>
  <c r="L94"/>
  <c r="O93"/>
  <c r="P93" s="1"/>
  <c r="L93"/>
  <c r="P92"/>
  <c r="O92"/>
  <c r="L92"/>
  <c r="O91"/>
  <c r="P91" s="1"/>
  <c r="L91"/>
  <c r="P90"/>
  <c r="O90"/>
  <c r="L90"/>
  <c r="O89"/>
  <c r="P89" s="1"/>
  <c r="L89"/>
  <c r="P88"/>
  <c r="O88"/>
  <c r="L88"/>
  <c r="O87"/>
  <c r="P87" s="1"/>
  <c r="L87"/>
  <c r="P86"/>
  <c r="O86"/>
  <c r="L86"/>
  <c r="O85"/>
  <c r="P85" s="1"/>
  <c r="L85"/>
  <c r="P84"/>
  <c r="O84"/>
  <c r="L84"/>
  <c r="O83"/>
  <c r="P83" s="1"/>
  <c r="L83"/>
  <c r="P82"/>
  <c r="O82"/>
  <c r="L82"/>
  <c r="O81"/>
  <c r="P81" s="1"/>
  <c r="L81"/>
  <c r="P80"/>
  <c r="O80"/>
  <c r="L80"/>
  <c r="O79"/>
  <c r="P79" s="1"/>
  <c r="L79"/>
  <c r="P78"/>
  <c r="O78"/>
  <c r="L78"/>
  <c r="O77"/>
  <c r="P77" s="1"/>
  <c r="L77"/>
  <c r="P76"/>
  <c r="O76"/>
  <c r="L76"/>
  <c r="O75"/>
  <c r="P75" s="1"/>
  <c r="L75"/>
  <c r="P74"/>
  <c r="O74"/>
  <c r="L74"/>
  <c r="O73"/>
  <c r="P73" s="1"/>
  <c r="L73"/>
  <c r="P72"/>
  <c r="O72"/>
  <c r="L72"/>
  <c r="O71"/>
  <c r="P71" s="1"/>
  <c r="L71"/>
  <c r="P70"/>
  <c r="O70"/>
  <c r="L70"/>
  <c r="O69"/>
  <c r="P69" s="1"/>
  <c r="L69"/>
  <c r="P68"/>
  <c r="O68"/>
  <c r="L68"/>
  <c r="O67"/>
  <c r="P67" s="1"/>
  <c r="L67"/>
  <c r="P66"/>
  <c r="O66"/>
  <c r="L66"/>
  <c r="O65"/>
  <c r="P65" s="1"/>
  <c r="L65"/>
  <c r="P64"/>
  <c r="O64"/>
  <c r="L64"/>
  <c r="O63"/>
  <c r="P63" s="1"/>
  <c r="L63"/>
  <c r="P62"/>
  <c r="O62"/>
  <c r="L62"/>
  <c r="O61"/>
  <c r="P61" s="1"/>
  <c r="L61"/>
  <c r="P60"/>
  <c r="O60"/>
  <c r="L60"/>
  <c r="O59"/>
  <c r="P59" s="1"/>
  <c r="L59"/>
  <c r="P58"/>
  <c r="O58"/>
  <c r="L58"/>
  <c r="O57"/>
  <c r="P57" s="1"/>
  <c r="L57"/>
  <c r="P56"/>
  <c r="O56"/>
  <c r="L56"/>
  <c r="O55"/>
  <c r="P55" s="1"/>
  <c r="L55"/>
  <c r="P54"/>
  <c r="O54"/>
  <c r="L54"/>
  <c r="O53"/>
  <c r="P53" s="1"/>
  <c r="L53"/>
  <c r="P52"/>
  <c r="O52"/>
  <c r="L52"/>
  <c r="O51"/>
  <c r="P51" s="1"/>
  <c r="L51"/>
  <c r="P50"/>
  <c r="O50"/>
  <c r="L50"/>
  <c r="O49"/>
  <c r="P49" s="1"/>
  <c r="L49"/>
  <c r="P48"/>
  <c r="O48"/>
  <c r="L48"/>
  <c r="O47"/>
  <c r="P47" s="1"/>
  <c r="L47"/>
  <c r="P46"/>
  <c r="O46"/>
  <c r="L46"/>
  <c r="O45"/>
  <c r="P45" s="1"/>
  <c r="L45"/>
  <c r="P44"/>
  <c r="O44"/>
  <c r="L44"/>
  <c r="O43"/>
  <c r="P43" s="1"/>
  <c r="L43"/>
  <c r="P42"/>
  <c r="O42"/>
  <c r="L42"/>
  <c r="O41"/>
  <c r="P41" s="1"/>
  <c r="L41"/>
  <c r="P40"/>
  <c r="O40"/>
  <c r="L40"/>
  <c r="O39"/>
  <c r="P39" s="1"/>
  <c r="L39"/>
  <c r="P38"/>
  <c r="O38"/>
  <c r="L38"/>
  <c r="O37"/>
  <c r="P37" s="1"/>
  <c r="L37"/>
  <c r="P36"/>
  <c r="O36"/>
  <c r="L36"/>
  <c r="O35"/>
  <c r="P35" s="1"/>
  <c r="L35"/>
  <c r="P34"/>
  <c r="O34"/>
  <c r="L34"/>
  <c r="O33"/>
  <c r="P33" s="1"/>
  <c r="L33"/>
  <c r="P32"/>
  <c r="O32"/>
  <c r="L32"/>
  <c r="O31"/>
  <c r="P31" s="1"/>
  <c r="L31"/>
  <c r="P30"/>
  <c r="O30"/>
  <c r="L30"/>
  <c r="O29"/>
  <c r="P29" s="1"/>
  <c r="L29"/>
  <c r="P28"/>
  <c r="O28"/>
  <c r="L28"/>
  <c r="O27"/>
  <c r="P27" s="1"/>
  <c r="L27"/>
  <c r="P26"/>
  <c r="O26"/>
  <c r="L26"/>
  <c r="O25"/>
  <c r="P25" s="1"/>
  <c r="L25"/>
  <c r="P24"/>
  <c r="O24"/>
  <c r="L24"/>
  <c r="O23"/>
  <c r="P23" s="1"/>
  <c r="L23"/>
  <c r="P22"/>
  <c r="O22"/>
  <c r="L22"/>
  <c r="O21"/>
  <c r="P21" s="1"/>
  <c r="L21"/>
  <c r="P20"/>
  <c r="O20"/>
  <c r="L20"/>
  <c r="O19"/>
  <c r="P19" s="1"/>
  <c r="L19"/>
  <c r="P18"/>
  <c r="O18"/>
  <c r="L18"/>
  <c r="O17"/>
  <c r="P17" s="1"/>
  <c r="L17"/>
  <c r="P16"/>
  <c r="O16"/>
  <c r="L16"/>
  <c r="O15"/>
  <c r="P15" s="1"/>
  <c r="L15"/>
  <c r="P14"/>
  <c r="O14"/>
  <c r="L14"/>
  <c r="O13"/>
  <c r="P13" s="1"/>
  <c r="L13"/>
  <c r="P12"/>
  <c r="O12"/>
  <c r="L12"/>
  <c r="O11"/>
  <c r="P11" s="1"/>
  <c r="L11"/>
  <c r="P10"/>
  <c r="O10"/>
  <c r="L10"/>
  <c r="O9"/>
  <c r="P9" s="1"/>
  <c r="L9"/>
  <c r="P8"/>
  <c r="O8"/>
  <c r="L8"/>
  <c r="O7"/>
  <c r="P7" s="1"/>
  <c r="L7"/>
  <c r="P6"/>
  <c r="O6"/>
  <c r="L6"/>
  <c r="O5"/>
  <c r="P5" s="1"/>
  <c r="L5"/>
  <c r="P4"/>
  <c r="O4"/>
  <c r="L4"/>
  <c r="O3"/>
  <c r="P3" s="1"/>
  <c r="L3"/>
  <c r="P2"/>
  <c r="O2"/>
  <c r="L2"/>
  <c r="O210" i="8"/>
  <c r="P210" s="1"/>
  <c r="L210"/>
  <c r="P209"/>
  <c r="O209"/>
  <c r="L209"/>
  <c r="O208"/>
  <c r="P208" s="1"/>
  <c r="L208"/>
  <c r="P207"/>
  <c r="O207"/>
  <c r="L207"/>
  <c r="O206"/>
  <c r="P206" s="1"/>
  <c r="L206"/>
  <c r="P205"/>
  <c r="O205"/>
  <c r="L205"/>
  <c r="O204"/>
  <c r="P204" s="1"/>
  <c r="L204"/>
  <c r="P203"/>
  <c r="O203"/>
  <c r="L203"/>
  <c r="O202"/>
  <c r="P202" s="1"/>
  <c r="L202"/>
  <c r="P201"/>
  <c r="O201"/>
  <c r="L201"/>
  <c r="O200"/>
  <c r="P200" s="1"/>
  <c r="L200"/>
  <c r="P199"/>
  <c r="O199"/>
  <c r="L199"/>
  <c r="O198"/>
  <c r="P198" s="1"/>
  <c r="L198"/>
  <c r="P197"/>
  <c r="O197"/>
  <c r="L197"/>
  <c r="O196"/>
  <c r="P196" s="1"/>
  <c r="L196"/>
  <c r="P195"/>
  <c r="O195"/>
  <c r="L195"/>
  <c r="O194"/>
  <c r="P194" s="1"/>
  <c r="L194"/>
  <c r="P193"/>
  <c r="O193"/>
  <c r="L193"/>
  <c r="O192"/>
  <c r="P192" s="1"/>
  <c r="L192"/>
  <c r="P191"/>
  <c r="O191"/>
  <c r="L191"/>
  <c r="O190"/>
  <c r="P190" s="1"/>
  <c r="L190"/>
  <c r="P189"/>
  <c r="O189"/>
  <c r="L189"/>
  <c r="O188"/>
  <c r="P188" s="1"/>
  <c r="L188"/>
  <c r="P187"/>
  <c r="O187"/>
  <c r="L187"/>
  <c r="O186"/>
  <c r="P186" s="1"/>
  <c r="L186"/>
  <c r="P185"/>
  <c r="O185"/>
  <c r="L185"/>
  <c r="O184"/>
  <c r="P184" s="1"/>
  <c r="L184"/>
  <c r="P183"/>
  <c r="O183"/>
  <c r="L183"/>
  <c r="O182"/>
  <c r="P182" s="1"/>
  <c r="L182"/>
  <c r="P181"/>
  <c r="O181"/>
  <c r="L181"/>
  <c r="O180"/>
  <c r="P180" s="1"/>
  <c r="L180"/>
  <c r="P179"/>
  <c r="O179"/>
  <c r="L179"/>
  <c r="O178"/>
  <c r="P178" s="1"/>
  <c r="L178"/>
  <c r="P177"/>
  <c r="O177"/>
  <c r="L177"/>
  <c r="O176"/>
  <c r="P176" s="1"/>
  <c r="L176"/>
  <c r="P175"/>
  <c r="O175"/>
  <c r="L175"/>
  <c r="O174"/>
  <c r="P174" s="1"/>
  <c r="L174"/>
  <c r="P173"/>
  <c r="O173"/>
  <c r="L173"/>
  <c r="O172"/>
  <c r="P172" s="1"/>
  <c r="L172"/>
  <c r="P171"/>
  <c r="O171"/>
  <c r="L171"/>
  <c r="O170"/>
  <c r="P170" s="1"/>
  <c r="L170"/>
  <c r="P169"/>
  <c r="O169"/>
  <c r="L169"/>
  <c r="O168"/>
  <c r="P168" s="1"/>
  <c r="L168"/>
  <c r="P167"/>
  <c r="O167"/>
  <c r="L167"/>
  <c r="O166"/>
  <c r="P166" s="1"/>
  <c r="L166"/>
  <c r="P165"/>
  <c r="O165"/>
  <c r="L165"/>
  <c r="O164"/>
  <c r="P164" s="1"/>
  <c r="L164"/>
  <c r="P163"/>
  <c r="O163"/>
  <c r="L163"/>
  <c r="O162"/>
  <c r="P162" s="1"/>
  <c r="L162"/>
  <c r="P161"/>
  <c r="O161"/>
  <c r="L161"/>
  <c r="O160"/>
  <c r="P160" s="1"/>
  <c r="L160"/>
  <c r="P159"/>
  <c r="O159"/>
  <c r="L159"/>
  <c r="O158"/>
  <c r="P158" s="1"/>
  <c r="L158"/>
  <c r="P157"/>
  <c r="O157"/>
  <c r="L157"/>
  <c r="O156"/>
  <c r="P156" s="1"/>
  <c r="L156"/>
  <c r="P155"/>
  <c r="O155"/>
  <c r="L155"/>
  <c r="O154"/>
  <c r="P154" s="1"/>
  <c r="L154"/>
  <c r="P153"/>
  <c r="O153"/>
  <c r="L153"/>
  <c r="O152"/>
  <c r="P152" s="1"/>
  <c r="L152"/>
  <c r="P151"/>
  <c r="O151"/>
  <c r="L151"/>
  <c r="O150"/>
  <c r="P150" s="1"/>
  <c r="L150"/>
  <c r="P149"/>
  <c r="O149"/>
  <c r="L149"/>
  <c r="O148"/>
  <c r="P148" s="1"/>
  <c r="L148"/>
  <c r="P147"/>
  <c r="O147"/>
  <c r="L147"/>
  <c r="O146"/>
  <c r="P146" s="1"/>
  <c r="L146"/>
  <c r="P145"/>
  <c r="O145"/>
  <c r="L145"/>
  <c r="O144"/>
  <c r="P144" s="1"/>
  <c r="L144"/>
  <c r="P143"/>
  <c r="O143"/>
  <c r="L143"/>
  <c r="O142"/>
  <c r="P142" s="1"/>
  <c r="L142"/>
  <c r="P141"/>
  <c r="O141"/>
  <c r="L141"/>
  <c r="O140"/>
  <c r="P140" s="1"/>
  <c r="L140"/>
  <c r="P139"/>
  <c r="O139"/>
  <c r="L139"/>
  <c r="O138"/>
  <c r="P138" s="1"/>
  <c r="L138"/>
  <c r="P137"/>
  <c r="O137"/>
  <c r="L137"/>
  <c r="O136"/>
  <c r="P136" s="1"/>
  <c r="L136"/>
  <c r="P135"/>
  <c r="O135"/>
  <c r="L135"/>
  <c r="O134"/>
  <c r="P134" s="1"/>
  <c r="L134"/>
  <c r="P133"/>
  <c r="O133"/>
  <c r="L133"/>
  <c r="O132"/>
  <c r="P132" s="1"/>
  <c r="L132"/>
  <c r="P131"/>
  <c r="O131"/>
  <c r="L131"/>
  <c r="O130"/>
  <c r="P130" s="1"/>
  <c r="L130"/>
  <c r="P129"/>
  <c r="O129"/>
  <c r="L129"/>
  <c r="O128"/>
  <c r="P128" s="1"/>
  <c r="L128"/>
  <c r="P127"/>
  <c r="O127"/>
  <c r="L127"/>
  <c r="O126"/>
  <c r="P126" s="1"/>
  <c r="L126"/>
  <c r="P125"/>
  <c r="O125"/>
  <c r="L125"/>
  <c r="O124"/>
  <c r="P124" s="1"/>
  <c r="L124"/>
  <c r="P123"/>
  <c r="O123"/>
  <c r="L123"/>
  <c r="O122"/>
  <c r="P122" s="1"/>
  <c r="L122"/>
  <c r="P121"/>
  <c r="O121"/>
  <c r="L121"/>
  <c r="O120"/>
  <c r="P120" s="1"/>
  <c r="L120"/>
  <c r="P119"/>
  <c r="O119"/>
  <c r="L119"/>
  <c r="O118"/>
  <c r="P118" s="1"/>
  <c r="L118"/>
  <c r="P117"/>
  <c r="O117"/>
  <c r="L117"/>
  <c r="O116"/>
  <c r="P116" s="1"/>
  <c r="L116"/>
  <c r="P115"/>
  <c r="O115"/>
  <c r="L115"/>
  <c r="O114"/>
  <c r="P114" s="1"/>
  <c r="L114"/>
  <c r="P113"/>
  <c r="O113"/>
  <c r="L113"/>
  <c r="O112"/>
  <c r="P112" s="1"/>
  <c r="L112"/>
  <c r="P111"/>
  <c r="O111"/>
  <c r="L111"/>
  <c r="O110"/>
  <c r="P110" s="1"/>
  <c r="L110"/>
  <c r="P109"/>
  <c r="O109"/>
  <c r="L109"/>
  <c r="O108"/>
  <c r="P108" s="1"/>
  <c r="L108"/>
  <c r="P107"/>
  <c r="O107"/>
  <c r="L107"/>
  <c r="O106"/>
  <c r="P106" s="1"/>
  <c r="L106"/>
  <c r="P105"/>
  <c r="O105"/>
  <c r="L105"/>
  <c r="O104"/>
  <c r="P104" s="1"/>
  <c r="L104"/>
  <c r="P103"/>
  <c r="O103"/>
  <c r="L103"/>
  <c r="O102"/>
  <c r="P102" s="1"/>
  <c r="L102"/>
  <c r="P101"/>
  <c r="O101"/>
  <c r="L101"/>
  <c r="O100"/>
  <c r="P100" s="1"/>
  <c r="L100"/>
  <c r="P99"/>
  <c r="O99"/>
  <c r="L99"/>
  <c r="O98"/>
  <c r="P98" s="1"/>
  <c r="L98"/>
  <c r="P97"/>
  <c r="O97"/>
  <c r="L97"/>
  <c r="O96"/>
  <c r="P96" s="1"/>
  <c r="L96"/>
  <c r="P95"/>
  <c r="O95"/>
  <c r="L95"/>
  <c r="O94"/>
  <c r="P94" s="1"/>
  <c r="L94"/>
  <c r="P93"/>
  <c r="O93"/>
  <c r="L93"/>
  <c r="O92"/>
  <c r="P92" s="1"/>
  <c r="L92"/>
  <c r="P91"/>
  <c r="O91"/>
  <c r="L91"/>
  <c r="O90"/>
  <c r="P90" s="1"/>
  <c r="L90"/>
  <c r="P89"/>
  <c r="O89"/>
  <c r="L89"/>
  <c r="O88"/>
  <c r="P88" s="1"/>
  <c r="L88"/>
  <c r="P87"/>
  <c r="O87"/>
  <c r="L87"/>
  <c r="O86"/>
  <c r="P86" s="1"/>
  <c r="L86"/>
  <c r="P85"/>
  <c r="O85"/>
  <c r="L85"/>
  <c r="O84"/>
  <c r="P84" s="1"/>
  <c r="L84"/>
  <c r="P83"/>
  <c r="O83"/>
  <c r="L83"/>
  <c r="O82"/>
  <c r="P82" s="1"/>
  <c r="L82"/>
  <c r="P81"/>
  <c r="O81"/>
  <c r="L81"/>
  <c r="O80"/>
  <c r="P80" s="1"/>
  <c r="L80"/>
  <c r="P79"/>
  <c r="O79"/>
  <c r="L79"/>
  <c r="O78"/>
  <c r="P78" s="1"/>
  <c r="L78"/>
  <c r="P77"/>
  <c r="O77"/>
  <c r="L77"/>
  <c r="O76"/>
  <c r="P76" s="1"/>
  <c r="L76"/>
  <c r="P75"/>
  <c r="O75"/>
  <c r="L75"/>
  <c r="O74"/>
  <c r="P74" s="1"/>
  <c r="L74"/>
  <c r="P73"/>
  <c r="O73"/>
  <c r="L73"/>
  <c r="O72"/>
  <c r="P72" s="1"/>
  <c r="L72"/>
  <c r="P71"/>
  <c r="O71"/>
  <c r="L71"/>
  <c r="O70"/>
  <c r="P70" s="1"/>
  <c r="L70"/>
  <c r="P69"/>
  <c r="O69"/>
  <c r="L69"/>
  <c r="O68"/>
  <c r="P68" s="1"/>
  <c r="L68"/>
  <c r="P67"/>
  <c r="O67"/>
  <c r="L67"/>
  <c r="O66"/>
  <c r="P66" s="1"/>
  <c r="L66"/>
  <c r="P65"/>
  <c r="O65"/>
  <c r="L65"/>
  <c r="O64"/>
  <c r="P64" s="1"/>
  <c r="L64"/>
  <c r="P63"/>
  <c r="O63"/>
  <c r="L63"/>
  <c r="O62"/>
  <c r="P62" s="1"/>
  <c r="L62"/>
  <c r="P61"/>
  <c r="O61"/>
  <c r="L61"/>
  <c r="O60"/>
  <c r="P60" s="1"/>
  <c r="L60"/>
  <c r="P59"/>
  <c r="O59"/>
  <c r="L59"/>
  <c r="O58"/>
  <c r="P58" s="1"/>
  <c r="L58"/>
  <c r="P57"/>
  <c r="O57"/>
  <c r="L57"/>
  <c r="O56"/>
  <c r="P56" s="1"/>
  <c r="L56"/>
  <c r="P55"/>
  <c r="O55"/>
  <c r="L55"/>
  <c r="O54"/>
  <c r="P54" s="1"/>
  <c r="L54"/>
  <c r="P53"/>
  <c r="O53"/>
  <c r="L53"/>
  <c r="O52"/>
  <c r="P52" s="1"/>
  <c r="L52"/>
  <c r="P51"/>
  <c r="O51"/>
  <c r="L51"/>
  <c r="O50"/>
  <c r="P50" s="1"/>
  <c r="L50"/>
  <c r="P49"/>
  <c r="O49"/>
  <c r="L49"/>
  <c r="O48"/>
  <c r="P48" s="1"/>
  <c r="L48"/>
  <c r="P47"/>
  <c r="O47"/>
  <c r="L47"/>
  <c r="O46"/>
  <c r="P46" s="1"/>
  <c r="L46"/>
  <c r="P45"/>
  <c r="O45"/>
  <c r="L45"/>
  <c r="O44"/>
  <c r="P44" s="1"/>
  <c r="L44"/>
  <c r="P43"/>
  <c r="O43"/>
  <c r="L43"/>
  <c r="O42"/>
  <c r="P42" s="1"/>
  <c r="L42"/>
  <c r="P41"/>
  <c r="O41"/>
  <c r="L41"/>
  <c r="O40"/>
  <c r="P40" s="1"/>
  <c r="L40"/>
  <c r="P39"/>
  <c r="O39"/>
  <c r="L39"/>
  <c r="O38"/>
  <c r="P38" s="1"/>
  <c r="L38"/>
  <c r="P37"/>
  <c r="O37"/>
  <c r="L37"/>
  <c r="O36"/>
  <c r="P36" s="1"/>
  <c r="L36"/>
  <c r="P35"/>
  <c r="O35"/>
  <c r="L35"/>
  <c r="O34"/>
  <c r="P34" s="1"/>
  <c r="L34"/>
  <c r="P33"/>
  <c r="O33"/>
  <c r="L33"/>
  <c r="O32"/>
  <c r="P32" s="1"/>
  <c r="L32"/>
  <c r="P31"/>
  <c r="O31"/>
  <c r="L31"/>
  <c r="O30"/>
  <c r="P30" s="1"/>
  <c r="L30"/>
  <c r="P29"/>
  <c r="O29"/>
  <c r="L29"/>
  <c r="O28"/>
  <c r="P28" s="1"/>
  <c r="L28"/>
  <c r="P27"/>
  <c r="O27"/>
  <c r="L27"/>
  <c r="O26"/>
  <c r="P26" s="1"/>
  <c r="L26"/>
  <c r="P25"/>
  <c r="O25"/>
  <c r="L25"/>
  <c r="O24"/>
  <c r="P24" s="1"/>
  <c r="L24"/>
  <c r="P23"/>
  <c r="O23"/>
  <c r="L23"/>
  <c r="O22"/>
  <c r="P22" s="1"/>
  <c r="L22"/>
  <c r="P21"/>
  <c r="O21"/>
  <c r="L21"/>
  <c r="O20"/>
  <c r="P20" s="1"/>
  <c r="L20"/>
  <c r="P19"/>
  <c r="O19"/>
  <c r="L19"/>
  <c r="O18"/>
  <c r="P18" s="1"/>
  <c r="L18"/>
  <c r="P17"/>
  <c r="O17"/>
  <c r="L17"/>
  <c r="O16"/>
  <c r="P16" s="1"/>
  <c r="L16"/>
  <c r="P15"/>
  <c r="O15"/>
  <c r="L15"/>
  <c r="O14"/>
  <c r="P14" s="1"/>
  <c r="L14"/>
  <c r="P13"/>
  <c r="O13"/>
  <c r="L13"/>
  <c r="O12"/>
  <c r="P12" s="1"/>
  <c r="L12"/>
  <c r="P11"/>
  <c r="O11"/>
  <c r="L11"/>
  <c r="O10"/>
  <c r="P10" s="1"/>
  <c r="L10"/>
  <c r="P9"/>
  <c r="O9"/>
  <c r="L9"/>
  <c r="O8"/>
  <c r="P8" s="1"/>
  <c r="L8"/>
  <c r="P7"/>
  <c r="O7"/>
  <c r="L7"/>
  <c r="O6"/>
  <c r="P6" s="1"/>
  <c r="L6"/>
  <c r="P5"/>
  <c r="O5"/>
  <c r="L5"/>
  <c r="O4"/>
  <c r="P4" s="1"/>
  <c r="L4"/>
  <c r="P3"/>
  <c r="O3"/>
  <c r="L3"/>
  <c r="O2"/>
  <c r="P2" s="1"/>
  <c r="L2"/>
  <c r="P296" i="7"/>
  <c r="O296"/>
  <c r="M296"/>
  <c r="L296"/>
  <c r="P295"/>
  <c r="O295"/>
  <c r="M295"/>
  <c r="L295"/>
  <c r="P294"/>
  <c r="O294"/>
  <c r="M294"/>
  <c r="L294"/>
  <c r="P293"/>
  <c r="O293"/>
  <c r="M293"/>
  <c r="L293"/>
  <c r="P292"/>
  <c r="O292"/>
  <c r="M292"/>
  <c r="L292"/>
  <c r="I291"/>
  <c r="L291" s="1"/>
  <c r="M291" s="1"/>
  <c r="H291"/>
  <c r="I290"/>
  <c r="O290" s="1"/>
  <c r="P290" s="1"/>
  <c r="H290"/>
  <c r="I289"/>
  <c r="L289" s="1"/>
  <c r="M289" s="1"/>
  <c r="H289"/>
  <c r="I288"/>
  <c r="O288" s="1"/>
  <c r="P288" s="1"/>
  <c r="H288"/>
  <c r="I287"/>
  <c r="L287" s="1"/>
  <c r="M287" s="1"/>
  <c r="H287"/>
  <c r="I286"/>
  <c r="O286" s="1"/>
  <c r="P286" s="1"/>
  <c r="H286"/>
  <c r="I285"/>
  <c r="L285" s="1"/>
  <c r="M285" s="1"/>
  <c r="H285"/>
  <c r="I284"/>
  <c r="O284" s="1"/>
  <c r="P284" s="1"/>
  <c r="H284"/>
  <c r="I283"/>
  <c r="L283" s="1"/>
  <c r="M283" s="1"/>
  <c r="H283"/>
  <c r="I282"/>
  <c r="O282" s="1"/>
  <c r="P282" s="1"/>
  <c r="H282"/>
  <c r="I281"/>
  <c r="L281" s="1"/>
  <c r="M281" s="1"/>
  <c r="H281"/>
  <c r="I280"/>
  <c r="O280" s="1"/>
  <c r="P280" s="1"/>
  <c r="H280"/>
  <c r="I279"/>
  <c r="L279" s="1"/>
  <c r="M279" s="1"/>
  <c r="H279"/>
  <c r="I278"/>
  <c r="O278" s="1"/>
  <c r="P278" s="1"/>
  <c r="H278"/>
  <c r="I277"/>
  <c r="L277" s="1"/>
  <c r="M277" s="1"/>
  <c r="H277"/>
  <c r="I276"/>
  <c r="O276" s="1"/>
  <c r="P276" s="1"/>
  <c r="H276"/>
  <c r="I275"/>
  <c r="L275" s="1"/>
  <c r="M275" s="1"/>
  <c r="H275"/>
  <c r="I274"/>
  <c r="O274" s="1"/>
  <c r="P274" s="1"/>
  <c r="H274"/>
  <c r="I273"/>
  <c r="L273" s="1"/>
  <c r="M273" s="1"/>
  <c r="H273"/>
  <c r="I272"/>
  <c r="O272" s="1"/>
  <c r="P272" s="1"/>
  <c r="H272"/>
  <c r="I271"/>
  <c r="L271" s="1"/>
  <c r="M271" s="1"/>
  <c r="H271"/>
  <c r="I270"/>
  <c r="O270" s="1"/>
  <c r="P270" s="1"/>
  <c r="H270"/>
  <c r="I269"/>
  <c r="L269" s="1"/>
  <c r="M269" s="1"/>
  <c r="H269"/>
  <c r="I268"/>
  <c r="O268" s="1"/>
  <c r="P268" s="1"/>
  <c r="H268"/>
  <c r="I267"/>
  <c r="L267" s="1"/>
  <c r="M267" s="1"/>
  <c r="H267"/>
  <c r="I266"/>
  <c r="O266" s="1"/>
  <c r="P266" s="1"/>
  <c r="H266"/>
  <c r="I265"/>
  <c r="L265" s="1"/>
  <c r="M265" s="1"/>
  <c r="H265"/>
  <c r="I264"/>
  <c r="O264" s="1"/>
  <c r="P264" s="1"/>
  <c r="H264"/>
  <c r="I263"/>
  <c r="L263" s="1"/>
  <c r="M263" s="1"/>
  <c r="H263"/>
  <c r="I262"/>
  <c r="O262" s="1"/>
  <c r="P262" s="1"/>
  <c r="H262"/>
  <c r="I261"/>
  <c r="L261" s="1"/>
  <c r="M261" s="1"/>
  <c r="H261"/>
  <c r="I260"/>
  <c r="O260" s="1"/>
  <c r="P260" s="1"/>
  <c r="H260"/>
  <c r="I259"/>
  <c r="L259" s="1"/>
  <c r="M259" s="1"/>
  <c r="H259"/>
  <c r="I258"/>
  <c r="O258" s="1"/>
  <c r="P258" s="1"/>
  <c r="H258"/>
  <c r="I257"/>
  <c r="L257" s="1"/>
  <c r="M257" s="1"/>
  <c r="H257"/>
  <c r="I256"/>
  <c r="O256" s="1"/>
  <c r="P256" s="1"/>
  <c r="H256"/>
  <c r="I255"/>
  <c r="L255" s="1"/>
  <c r="M255" s="1"/>
  <c r="H255"/>
  <c r="I254"/>
  <c r="O254" s="1"/>
  <c r="P254" s="1"/>
  <c r="H254"/>
  <c r="I253"/>
  <c r="L253" s="1"/>
  <c r="M253" s="1"/>
  <c r="H253"/>
  <c r="I252"/>
  <c r="O252" s="1"/>
  <c r="P252" s="1"/>
  <c r="H252"/>
  <c r="I251"/>
  <c r="L251" s="1"/>
  <c r="M251" s="1"/>
  <c r="H251"/>
  <c r="I250"/>
  <c r="O250" s="1"/>
  <c r="P250" s="1"/>
  <c r="H250"/>
  <c r="I249"/>
  <c r="L249" s="1"/>
  <c r="M249" s="1"/>
  <c r="H249"/>
  <c r="I248"/>
  <c r="O248" s="1"/>
  <c r="P248" s="1"/>
  <c r="H248"/>
  <c r="I247"/>
  <c r="L247" s="1"/>
  <c r="M247" s="1"/>
  <c r="H247"/>
  <c r="I246"/>
  <c r="O246" s="1"/>
  <c r="P246" s="1"/>
  <c r="H246"/>
  <c r="I245"/>
  <c r="L245" s="1"/>
  <c r="M245" s="1"/>
  <c r="H245"/>
  <c r="I244"/>
  <c r="O244" s="1"/>
  <c r="P244" s="1"/>
  <c r="H244"/>
  <c r="I243"/>
  <c r="L243" s="1"/>
  <c r="M243" s="1"/>
  <c r="H243"/>
  <c r="I242"/>
  <c r="O242" s="1"/>
  <c r="P242" s="1"/>
  <c r="H242"/>
  <c r="I241"/>
  <c r="L241" s="1"/>
  <c r="M241" s="1"/>
  <c r="H241"/>
  <c r="I240"/>
  <c r="O240" s="1"/>
  <c r="P240" s="1"/>
  <c r="H240"/>
  <c r="I239"/>
  <c r="L239" s="1"/>
  <c r="M239" s="1"/>
  <c r="H239"/>
  <c r="I238"/>
  <c r="O238" s="1"/>
  <c r="P238" s="1"/>
  <c r="H238"/>
  <c r="I237"/>
  <c r="L237" s="1"/>
  <c r="M237" s="1"/>
  <c r="H237"/>
  <c r="I236"/>
  <c r="O236" s="1"/>
  <c r="P236" s="1"/>
  <c r="H236"/>
  <c r="I235"/>
  <c r="L235" s="1"/>
  <c r="M235" s="1"/>
  <c r="H235"/>
  <c r="I234"/>
  <c r="O234" s="1"/>
  <c r="P234" s="1"/>
  <c r="H234"/>
  <c r="I233"/>
  <c r="L233" s="1"/>
  <c r="M233" s="1"/>
  <c r="H233"/>
  <c r="I232"/>
  <c r="O232" s="1"/>
  <c r="P232" s="1"/>
  <c r="H232"/>
  <c r="I231"/>
  <c r="L231" s="1"/>
  <c r="M231" s="1"/>
  <c r="H231"/>
  <c r="I230"/>
  <c r="O230" s="1"/>
  <c r="P230" s="1"/>
  <c r="H230"/>
  <c r="I229"/>
  <c r="L229" s="1"/>
  <c r="M229" s="1"/>
  <c r="H229"/>
  <c r="I228"/>
  <c r="O228" s="1"/>
  <c r="P228" s="1"/>
  <c r="H228"/>
  <c r="I227"/>
  <c r="L227" s="1"/>
  <c r="M227" s="1"/>
  <c r="H227"/>
  <c r="I226"/>
  <c r="O226" s="1"/>
  <c r="P226" s="1"/>
  <c r="H226"/>
  <c r="I225"/>
  <c r="L225" s="1"/>
  <c r="M225" s="1"/>
  <c r="H225"/>
  <c r="I224"/>
  <c r="O224" s="1"/>
  <c r="P224" s="1"/>
  <c r="H224"/>
  <c r="I223"/>
  <c r="L223" s="1"/>
  <c r="M223" s="1"/>
  <c r="H223"/>
  <c r="I222"/>
  <c r="O222" s="1"/>
  <c r="P222" s="1"/>
  <c r="H222"/>
  <c r="I221"/>
  <c r="L221" s="1"/>
  <c r="M221" s="1"/>
  <c r="H221"/>
  <c r="I220"/>
  <c r="O220" s="1"/>
  <c r="P220" s="1"/>
  <c r="H220"/>
  <c r="I219"/>
  <c r="L219" s="1"/>
  <c r="M219" s="1"/>
  <c r="H219"/>
  <c r="I218"/>
  <c r="O218" s="1"/>
  <c r="P218" s="1"/>
  <c r="H218"/>
  <c r="I217"/>
  <c r="L217" s="1"/>
  <c r="M217" s="1"/>
  <c r="H217"/>
  <c r="I216"/>
  <c r="O216" s="1"/>
  <c r="P216" s="1"/>
  <c r="H216"/>
  <c r="I215"/>
  <c r="L215" s="1"/>
  <c r="M215" s="1"/>
  <c r="H215"/>
  <c r="I214"/>
  <c r="O214" s="1"/>
  <c r="P214" s="1"/>
  <c r="H214"/>
  <c r="L213"/>
  <c r="M213" s="1"/>
  <c r="I213"/>
  <c r="O213" s="1"/>
  <c r="P213" s="1"/>
  <c r="H213"/>
  <c r="I212"/>
  <c r="O212" s="1"/>
  <c r="P212" s="1"/>
  <c r="H212"/>
  <c r="L211"/>
  <c r="M211" s="1"/>
  <c r="I211"/>
  <c r="O211" s="1"/>
  <c r="P211" s="1"/>
  <c r="H211"/>
  <c r="I210"/>
  <c r="O210" s="1"/>
  <c r="P210" s="1"/>
  <c r="H210"/>
  <c r="L209"/>
  <c r="M209" s="1"/>
  <c r="I209"/>
  <c r="O209" s="1"/>
  <c r="P209" s="1"/>
  <c r="H209"/>
  <c r="I208"/>
  <c r="O208" s="1"/>
  <c r="P208" s="1"/>
  <c r="H208"/>
  <c r="L207"/>
  <c r="M207" s="1"/>
  <c r="I207"/>
  <c r="O207" s="1"/>
  <c r="P207" s="1"/>
  <c r="H207"/>
  <c r="I206"/>
  <c r="O206" s="1"/>
  <c r="P206" s="1"/>
  <c r="H206"/>
  <c r="L205"/>
  <c r="M205" s="1"/>
  <c r="I205"/>
  <c r="O205" s="1"/>
  <c r="P205" s="1"/>
  <c r="H205"/>
  <c r="I204"/>
  <c r="O204" s="1"/>
  <c r="P204" s="1"/>
  <c r="H204"/>
  <c r="L203"/>
  <c r="M203" s="1"/>
  <c r="I203"/>
  <c r="O203" s="1"/>
  <c r="P203" s="1"/>
  <c r="H203"/>
  <c r="I202"/>
  <c r="O202" s="1"/>
  <c r="P202" s="1"/>
  <c r="H202"/>
  <c r="L201"/>
  <c r="M201" s="1"/>
  <c r="I201"/>
  <c r="O201" s="1"/>
  <c r="P201" s="1"/>
  <c r="H201"/>
  <c r="I200"/>
  <c r="O200" s="1"/>
  <c r="P200" s="1"/>
  <c r="H200"/>
  <c r="L199"/>
  <c r="M199" s="1"/>
  <c r="I199"/>
  <c r="O199" s="1"/>
  <c r="P199" s="1"/>
  <c r="H199"/>
  <c r="I198"/>
  <c r="O198" s="1"/>
  <c r="P198" s="1"/>
  <c r="H198"/>
  <c r="L197"/>
  <c r="M197" s="1"/>
  <c r="I197"/>
  <c r="O197" s="1"/>
  <c r="P197" s="1"/>
  <c r="H197"/>
  <c r="I196"/>
  <c r="O196" s="1"/>
  <c r="P196" s="1"/>
  <c r="H196"/>
  <c r="L195"/>
  <c r="M195" s="1"/>
  <c r="I195"/>
  <c r="O195" s="1"/>
  <c r="P195" s="1"/>
  <c r="H195"/>
  <c r="I194"/>
  <c r="O194" s="1"/>
  <c r="P194" s="1"/>
  <c r="H194"/>
  <c r="L193"/>
  <c r="M193" s="1"/>
  <c r="I193"/>
  <c r="O193" s="1"/>
  <c r="P193" s="1"/>
  <c r="H193"/>
  <c r="I192"/>
  <c r="O192" s="1"/>
  <c r="P192" s="1"/>
  <c r="H192"/>
  <c r="L191"/>
  <c r="M191" s="1"/>
  <c r="I191"/>
  <c r="O191" s="1"/>
  <c r="P191" s="1"/>
  <c r="H191"/>
  <c r="I190"/>
  <c r="O190" s="1"/>
  <c r="P190" s="1"/>
  <c r="H190"/>
  <c r="L189"/>
  <c r="M189" s="1"/>
  <c r="I189"/>
  <c r="O189" s="1"/>
  <c r="P189" s="1"/>
  <c r="H189"/>
  <c r="I188"/>
  <c r="O188" s="1"/>
  <c r="P188" s="1"/>
  <c r="H188"/>
  <c r="L187"/>
  <c r="M187" s="1"/>
  <c r="I187"/>
  <c r="O187" s="1"/>
  <c r="P187" s="1"/>
  <c r="H187"/>
  <c r="I186"/>
  <c r="O186" s="1"/>
  <c r="P186" s="1"/>
  <c r="H186"/>
  <c r="L185"/>
  <c r="M185" s="1"/>
  <c r="I185"/>
  <c r="O185" s="1"/>
  <c r="P185" s="1"/>
  <c r="H185"/>
  <c r="I184"/>
  <c r="O184" s="1"/>
  <c r="P184" s="1"/>
  <c r="H184"/>
  <c r="L183"/>
  <c r="M183" s="1"/>
  <c r="I183"/>
  <c r="O183" s="1"/>
  <c r="P183" s="1"/>
  <c r="H183"/>
  <c r="I182"/>
  <c r="O182" s="1"/>
  <c r="P182" s="1"/>
  <c r="H182"/>
  <c r="L181"/>
  <c r="M181" s="1"/>
  <c r="I181"/>
  <c r="O181" s="1"/>
  <c r="P181" s="1"/>
  <c r="H181"/>
  <c r="I180"/>
  <c r="O180" s="1"/>
  <c r="P180" s="1"/>
  <c r="H180"/>
  <c r="L179"/>
  <c r="M179" s="1"/>
  <c r="I179"/>
  <c r="O179" s="1"/>
  <c r="P179" s="1"/>
  <c r="H179"/>
  <c r="O178"/>
  <c r="P178" s="1"/>
  <c r="I178"/>
  <c r="L178" s="1"/>
  <c r="M178" s="1"/>
  <c r="H178"/>
  <c r="O177"/>
  <c r="P177" s="1"/>
  <c r="L177"/>
  <c r="M177" s="1"/>
  <c r="I177"/>
  <c r="H177"/>
  <c r="O176"/>
  <c r="P176" s="1"/>
  <c r="L176"/>
  <c r="M176" s="1"/>
  <c r="I176"/>
  <c r="H176"/>
  <c r="O175"/>
  <c r="P175" s="1"/>
  <c r="L175"/>
  <c r="M175" s="1"/>
  <c r="I175"/>
  <c r="H175"/>
  <c r="O174"/>
  <c r="P174" s="1"/>
  <c r="L174"/>
  <c r="M174" s="1"/>
  <c r="I174"/>
  <c r="H174"/>
  <c r="O173"/>
  <c r="P173" s="1"/>
  <c r="L173"/>
  <c r="M173" s="1"/>
  <c r="I173"/>
  <c r="H173"/>
  <c r="O172"/>
  <c r="P172" s="1"/>
  <c r="L172"/>
  <c r="M172" s="1"/>
  <c r="I172"/>
  <c r="H172"/>
  <c r="O171"/>
  <c r="P171" s="1"/>
  <c r="L171"/>
  <c r="M171" s="1"/>
  <c r="I171"/>
  <c r="H171"/>
  <c r="O170"/>
  <c r="P170" s="1"/>
  <c r="L170"/>
  <c r="M170" s="1"/>
  <c r="I170"/>
  <c r="H170"/>
  <c r="O169"/>
  <c r="P169" s="1"/>
  <c r="L169"/>
  <c r="M169" s="1"/>
  <c r="I169"/>
  <c r="H169"/>
  <c r="O168"/>
  <c r="P168" s="1"/>
  <c r="L168"/>
  <c r="M168" s="1"/>
  <c r="I168"/>
  <c r="H168"/>
  <c r="O167"/>
  <c r="P167" s="1"/>
  <c r="L167"/>
  <c r="M167" s="1"/>
  <c r="I167"/>
  <c r="H167"/>
  <c r="O166"/>
  <c r="P166" s="1"/>
  <c r="L166"/>
  <c r="M166" s="1"/>
  <c r="I166"/>
  <c r="H166"/>
  <c r="O165"/>
  <c r="P165" s="1"/>
  <c r="L165"/>
  <c r="M165" s="1"/>
  <c r="I165"/>
  <c r="H165"/>
  <c r="O164"/>
  <c r="P164" s="1"/>
  <c r="L164"/>
  <c r="M164" s="1"/>
  <c r="I164"/>
  <c r="H164"/>
  <c r="O163"/>
  <c r="P163" s="1"/>
  <c r="L163"/>
  <c r="M163" s="1"/>
  <c r="I163"/>
  <c r="H163"/>
  <c r="O162"/>
  <c r="P162" s="1"/>
  <c r="L162"/>
  <c r="M162" s="1"/>
  <c r="I162"/>
  <c r="H162"/>
  <c r="O161"/>
  <c r="P161" s="1"/>
  <c r="L161"/>
  <c r="M161" s="1"/>
  <c r="I161"/>
  <c r="H161"/>
  <c r="O160"/>
  <c r="P160" s="1"/>
  <c r="L160"/>
  <c r="M160" s="1"/>
  <c r="I160"/>
  <c r="H160"/>
  <c r="O159"/>
  <c r="P159" s="1"/>
  <c r="L159"/>
  <c r="M159" s="1"/>
  <c r="I159"/>
  <c r="H159"/>
  <c r="O158"/>
  <c r="P158" s="1"/>
  <c r="L158"/>
  <c r="M158" s="1"/>
  <c r="I158"/>
  <c r="H158"/>
  <c r="O157"/>
  <c r="P157" s="1"/>
  <c r="L157"/>
  <c r="M157" s="1"/>
  <c r="I157"/>
  <c r="H157"/>
  <c r="O156"/>
  <c r="P156" s="1"/>
  <c r="L156"/>
  <c r="M156" s="1"/>
  <c r="I156"/>
  <c r="H156"/>
  <c r="O155"/>
  <c r="P155" s="1"/>
  <c r="L155"/>
  <c r="M155" s="1"/>
  <c r="I155"/>
  <c r="H155"/>
  <c r="O154"/>
  <c r="P154" s="1"/>
  <c r="L154"/>
  <c r="M154" s="1"/>
  <c r="I154"/>
  <c r="H154"/>
  <c r="O153"/>
  <c r="P153" s="1"/>
  <c r="L153"/>
  <c r="M153" s="1"/>
  <c r="I153"/>
  <c r="H153"/>
  <c r="O152"/>
  <c r="P152" s="1"/>
  <c r="L152"/>
  <c r="M152" s="1"/>
  <c r="I152"/>
  <c r="H152"/>
  <c r="O151"/>
  <c r="P151" s="1"/>
  <c r="L151"/>
  <c r="M151" s="1"/>
  <c r="I151"/>
  <c r="H151"/>
  <c r="O150"/>
  <c r="P150" s="1"/>
  <c r="L150"/>
  <c r="M150" s="1"/>
  <c r="I150"/>
  <c r="H150"/>
  <c r="O149"/>
  <c r="P149" s="1"/>
  <c r="L149"/>
  <c r="M149" s="1"/>
  <c r="I149"/>
  <c r="H149"/>
  <c r="O148"/>
  <c r="P148" s="1"/>
  <c r="L148"/>
  <c r="M148" s="1"/>
  <c r="I148"/>
  <c r="H148"/>
  <c r="O147"/>
  <c r="P147" s="1"/>
  <c r="L147"/>
  <c r="M147" s="1"/>
  <c r="I147"/>
  <c r="H147"/>
  <c r="O146"/>
  <c r="P146" s="1"/>
  <c r="L146"/>
  <c r="M146" s="1"/>
  <c r="I146"/>
  <c r="H146"/>
  <c r="O145"/>
  <c r="P145" s="1"/>
  <c r="L145"/>
  <c r="M145" s="1"/>
  <c r="I145"/>
  <c r="H145"/>
  <c r="O144"/>
  <c r="P144" s="1"/>
  <c r="L144"/>
  <c r="M144" s="1"/>
  <c r="I144"/>
  <c r="H144"/>
  <c r="O143"/>
  <c r="P143" s="1"/>
  <c r="L143"/>
  <c r="M143" s="1"/>
  <c r="I143"/>
  <c r="H143"/>
  <c r="O142"/>
  <c r="P142" s="1"/>
  <c r="L142"/>
  <c r="M142" s="1"/>
  <c r="I142"/>
  <c r="H142"/>
  <c r="O141"/>
  <c r="P141" s="1"/>
  <c r="L141"/>
  <c r="M141" s="1"/>
  <c r="I141"/>
  <c r="H141"/>
  <c r="O140"/>
  <c r="P140" s="1"/>
  <c r="L140"/>
  <c r="M140" s="1"/>
  <c r="I140"/>
  <c r="H140"/>
  <c r="O139"/>
  <c r="P139" s="1"/>
  <c r="L139"/>
  <c r="M139" s="1"/>
  <c r="I139"/>
  <c r="H139"/>
  <c r="O138"/>
  <c r="P138" s="1"/>
  <c r="L138"/>
  <c r="M138" s="1"/>
  <c r="I138"/>
  <c r="H138"/>
  <c r="O137"/>
  <c r="P137" s="1"/>
  <c r="L137"/>
  <c r="M137" s="1"/>
  <c r="I137"/>
  <c r="H137"/>
  <c r="O136"/>
  <c r="P136" s="1"/>
  <c r="L136"/>
  <c r="M136" s="1"/>
  <c r="I136"/>
  <c r="H136"/>
  <c r="O135"/>
  <c r="P135" s="1"/>
  <c r="L135"/>
  <c r="M135" s="1"/>
  <c r="I135"/>
  <c r="H135"/>
  <c r="O134"/>
  <c r="P134" s="1"/>
  <c r="L134"/>
  <c r="M134" s="1"/>
  <c r="I134"/>
  <c r="H134"/>
  <c r="O133"/>
  <c r="P133" s="1"/>
  <c r="L133"/>
  <c r="M133" s="1"/>
  <c r="I133"/>
  <c r="H133"/>
  <c r="O132"/>
  <c r="P132" s="1"/>
  <c r="L132"/>
  <c r="M132" s="1"/>
  <c r="I132"/>
  <c r="H132"/>
  <c r="O131"/>
  <c r="P131" s="1"/>
  <c r="L131"/>
  <c r="M131" s="1"/>
  <c r="I131"/>
  <c r="H131"/>
  <c r="O130"/>
  <c r="P130" s="1"/>
  <c r="L130"/>
  <c r="M130" s="1"/>
  <c r="I130"/>
  <c r="H130"/>
  <c r="O129"/>
  <c r="P129" s="1"/>
  <c r="L129"/>
  <c r="M129" s="1"/>
  <c r="I129"/>
  <c r="H129"/>
  <c r="O128"/>
  <c r="P128" s="1"/>
  <c r="L128"/>
  <c r="M128" s="1"/>
  <c r="I128"/>
  <c r="H128"/>
  <c r="O127"/>
  <c r="P127" s="1"/>
  <c r="L127"/>
  <c r="M127" s="1"/>
  <c r="I127"/>
  <c r="H127"/>
  <c r="O126"/>
  <c r="P126" s="1"/>
  <c r="L126"/>
  <c r="M126" s="1"/>
  <c r="I126"/>
  <c r="H126"/>
  <c r="O125"/>
  <c r="P125" s="1"/>
  <c r="L125"/>
  <c r="M125" s="1"/>
  <c r="I125"/>
  <c r="H125"/>
  <c r="O124"/>
  <c r="P124" s="1"/>
  <c r="L124"/>
  <c r="M124" s="1"/>
  <c r="I124"/>
  <c r="H124"/>
  <c r="O123"/>
  <c r="P123" s="1"/>
  <c r="L123"/>
  <c r="M123" s="1"/>
  <c r="I123"/>
  <c r="H123"/>
  <c r="O122"/>
  <c r="P122" s="1"/>
  <c r="L122"/>
  <c r="M122" s="1"/>
  <c r="I122"/>
  <c r="H122"/>
  <c r="O121"/>
  <c r="P121" s="1"/>
  <c r="L121"/>
  <c r="M121" s="1"/>
  <c r="I121"/>
  <c r="H121"/>
  <c r="O120"/>
  <c r="P120" s="1"/>
  <c r="L120"/>
  <c r="M120" s="1"/>
  <c r="I120"/>
  <c r="H120"/>
  <c r="O119"/>
  <c r="P119" s="1"/>
  <c r="L119"/>
  <c r="M119" s="1"/>
  <c r="I119"/>
  <c r="H119"/>
  <c r="O118"/>
  <c r="P118" s="1"/>
  <c r="L118"/>
  <c r="M118" s="1"/>
  <c r="I118"/>
  <c r="H118"/>
  <c r="O117"/>
  <c r="P117" s="1"/>
  <c r="L117"/>
  <c r="M117" s="1"/>
  <c r="I117"/>
  <c r="H117"/>
  <c r="O116"/>
  <c r="P116" s="1"/>
  <c r="L116"/>
  <c r="M116" s="1"/>
  <c r="I116"/>
  <c r="H116"/>
  <c r="O115"/>
  <c r="P115" s="1"/>
  <c r="L115"/>
  <c r="M115" s="1"/>
  <c r="I115"/>
  <c r="H115"/>
  <c r="O114"/>
  <c r="P114" s="1"/>
  <c r="L114"/>
  <c r="M114" s="1"/>
  <c r="I114"/>
  <c r="H114"/>
  <c r="O113"/>
  <c r="P113" s="1"/>
  <c r="L113"/>
  <c r="M113" s="1"/>
  <c r="I113"/>
  <c r="H113"/>
  <c r="O112"/>
  <c r="P112" s="1"/>
  <c r="L112"/>
  <c r="M112" s="1"/>
  <c r="I112"/>
  <c r="H112"/>
  <c r="O111"/>
  <c r="P111" s="1"/>
  <c r="L111"/>
  <c r="M111" s="1"/>
  <c r="I111"/>
  <c r="H111"/>
  <c r="O110"/>
  <c r="P110" s="1"/>
  <c r="L110"/>
  <c r="M110" s="1"/>
  <c r="I110"/>
  <c r="H110"/>
  <c r="O109"/>
  <c r="P109" s="1"/>
  <c r="L109"/>
  <c r="M109" s="1"/>
  <c r="I109"/>
  <c r="H109"/>
  <c r="O108"/>
  <c r="P108" s="1"/>
  <c r="L108"/>
  <c r="M108" s="1"/>
  <c r="I108"/>
  <c r="H108"/>
  <c r="O107"/>
  <c r="P107" s="1"/>
  <c r="L107"/>
  <c r="M107" s="1"/>
  <c r="I107"/>
  <c r="H107"/>
  <c r="O106"/>
  <c r="P106" s="1"/>
  <c r="L106"/>
  <c r="M106" s="1"/>
  <c r="I106"/>
  <c r="H106"/>
  <c r="O105"/>
  <c r="P105" s="1"/>
  <c r="L105"/>
  <c r="M105" s="1"/>
  <c r="I105"/>
  <c r="H105"/>
  <c r="O104"/>
  <c r="P104" s="1"/>
  <c r="L104"/>
  <c r="M104" s="1"/>
  <c r="I104"/>
  <c r="H104"/>
  <c r="O103"/>
  <c r="P103" s="1"/>
  <c r="L103"/>
  <c r="M103" s="1"/>
  <c r="I103"/>
  <c r="H103"/>
  <c r="O102"/>
  <c r="P102" s="1"/>
  <c r="L102"/>
  <c r="M102" s="1"/>
  <c r="I102"/>
  <c r="H102"/>
  <c r="O101"/>
  <c r="P101" s="1"/>
  <c r="L101"/>
  <c r="M101" s="1"/>
  <c r="I101"/>
  <c r="H101"/>
  <c r="O100"/>
  <c r="P100" s="1"/>
  <c r="L100"/>
  <c r="M100" s="1"/>
  <c r="I100"/>
  <c r="H100"/>
  <c r="O99"/>
  <c r="P99" s="1"/>
  <c r="L99"/>
  <c r="M99" s="1"/>
  <c r="I99"/>
  <c r="H99"/>
  <c r="O98"/>
  <c r="P98" s="1"/>
  <c r="L98"/>
  <c r="M98" s="1"/>
  <c r="I98"/>
  <c r="H98"/>
  <c r="O97"/>
  <c r="P97" s="1"/>
  <c r="L97"/>
  <c r="M97" s="1"/>
  <c r="I97"/>
  <c r="H97"/>
  <c r="O96"/>
  <c r="P96" s="1"/>
  <c r="L96"/>
  <c r="M96" s="1"/>
  <c r="I96"/>
  <c r="H96"/>
  <c r="O95"/>
  <c r="P95" s="1"/>
  <c r="L95"/>
  <c r="M95" s="1"/>
  <c r="I95"/>
  <c r="H95"/>
  <c r="O94"/>
  <c r="P94" s="1"/>
  <c r="L94"/>
  <c r="M94" s="1"/>
  <c r="I94"/>
  <c r="H94"/>
  <c r="O93"/>
  <c r="P93" s="1"/>
  <c r="L93"/>
  <c r="M93" s="1"/>
  <c r="I93"/>
  <c r="H93"/>
  <c r="O92"/>
  <c r="P92" s="1"/>
  <c r="L92"/>
  <c r="M92" s="1"/>
  <c r="I92"/>
  <c r="H92"/>
  <c r="O91"/>
  <c r="P91" s="1"/>
  <c r="L91"/>
  <c r="M91" s="1"/>
  <c r="I91"/>
  <c r="H91"/>
  <c r="O90"/>
  <c r="P90" s="1"/>
  <c r="L90"/>
  <c r="M90" s="1"/>
  <c r="I90"/>
  <c r="H90"/>
  <c r="O89"/>
  <c r="P89" s="1"/>
  <c r="L89"/>
  <c r="M89" s="1"/>
  <c r="I89"/>
  <c r="H89"/>
  <c r="O88"/>
  <c r="P88" s="1"/>
  <c r="L88"/>
  <c r="M88" s="1"/>
  <c r="I88"/>
  <c r="H88"/>
  <c r="O87"/>
  <c r="P87" s="1"/>
  <c r="L87"/>
  <c r="M87" s="1"/>
  <c r="I87"/>
  <c r="H87"/>
  <c r="O86"/>
  <c r="P86" s="1"/>
  <c r="L86"/>
  <c r="M86" s="1"/>
  <c r="I86"/>
  <c r="H86"/>
  <c r="O85"/>
  <c r="P85" s="1"/>
  <c r="L85"/>
  <c r="M85" s="1"/>
  <c r="I85"/>
  <c r="H85"/>
  <c r="O84"/>
  <c r="P84" s="1"/>
  <c r="L84"/>
  <c r="M84" s="1"/>
  <c r="I84"/>
  <c r="H84"/>
  <c r="O83"/>
  <c r="P83" s="1"/>
  <c r="L83"/>
  <c r="M83" s="1"/>
  <c r="I83"/>
  <c r="H83"/>
  <c r="O82"/>
  <c r="P82" s="1"/>
  <c r="L82"/>
  <c r="M82" s="1"/>
  <c r="I82"/>
  <c r="H82"/>
  <c r="O81"/>
  <c r="P81" s="1"/>
  <c r="L81"/>
  <c r="M81" s="1"/>
  <c r="I81"/>
  <c r="H81"/>
  <c r="O80"/>
  <c r="P80" s="1"/>
  <c r="L80"/>
  <c r="M80" s="1"/>
  <c r="I80"/>
  <c r="H80"/>
  <c r="O79"/>
  <c r="P79" s="1"/>
  <c r="L79"/>
  <c r="M79" s="1"/>
  <c r="I79"/>
  <c r="H79"/>
  <c r="O78"/>
  <c r="P78" s="1"/>
  <c r="L78"/>
  <c r="M78" s="1"/>
  <c r="I78"/>
  <c r="H78"/>
  <c r="O77"/>
  <c r="P77" s="1"/>
  <c r="L77"/>
  <c r="M77" s="1"/>
  <c r="I77"/>
  <c r="H77"/>
  <c r="O76"/>
  <c r="P76" s="1"/>
  <c r="L76"/>
  <c r="M76" s="1"/>
  <c r="I76"/>
  <c r="H76"/>
  <c r="O75"/>
  <c r="P75" s="1"/>
  <c r="L75"/>
  <c r="M75" s="1"/>
  <c r="I75"/>
  <c r="H75"/>
  <c r="O74"/>
  <c r="P74" s="1"/>
  <c r="L74"/>
  <c r="M74" s="1"/>
  <c r="I74"/>
  <c r="H74"/>
  <c r="O73"/>
  <c r="P73" s="1"/>
  <c r="L73"/>
  <c r="M73" s="1"/>
  <c r="I73"/>
  <c r="H73"/>
  <c r="O72"/>
  <c r="P72" s="1"/>
  <c r="L72"/>
  <c r="M72" s="1"/>
  <c r="I72"/>
  <c r="H72"/>
  <c r="O71"/>
  <c r="P71" s="1"/>
  <c r="L71"/>
  <c r="M71" s="1"/>
  <c r="I71"/>
  <c r="H71"/>
  <c r="O70"/>
  <c r="P70" s="1"/>
  <c r="L70"/>
  <c r="M70" s="1"/>
  <c r="I70"/>
  <c r="H70"/>
  <c r="O69"/>
  <c r="P69" s="1"/>
  <c r="L69"/>
  <c r="M69" s="1"/>
  <c r="I69"/>
  <c r="H69"/>
  <c r="O68"/>
  <c r="P68" s="1"/>
  <c r="L68"/>
  <c r="M68" s="1"/>
  <c r="I68"/>
  <c r="H68"/>
  <c r="O67"/>
  <c r="P67" s="1"/>
  <c r="L67"/>
  <c r="M67" s="1"/>
  <c r="I67"/>
  <c r="H67"/>
  <c r="O66"/>
  <c r="P66" s="1"/>
  <c r="L66"/>
  <c r="M66" s="1"/>
  <c r="I66"/>
  <c r="H66"/>
  <c r="O65"/>
  <c r="P65" s="1"/>
  <c r="L65"/>
  <c r="M65" s="1"/>
  <c r="I65"/>
  <c r="H65"/>
  <c r="O64"/>
  <c r="P64" s="1"/>
  <c r="L64"/>
  <c r="M64" s="1"/>
  <c r="I64"/>
  <c r="H64"/>
  <c r="O63"/>
  <c r="P63" s="1"/>
  <c r="L63"/>
  <c r="M63" s="1"/>
  <c r="I63"/>
  <c r="H63"/>
  <c r="O62"/>
  <c r="P62" s="1"/>
  <c r="L62"/>
  <c r="M62" s="1"/>
  <c r="I62"/>
  <c r="H62"/>
  <c r="O61"/>
  <c r="P61" s="1"/>
  <c r="L61"/>
  <c r="M61" s="1"/>
  <c r="I61"/>
  <c r="H61"/>
  <c r="O60"/>
  <c r="P60" s="1"/>
  <c r="L60"/>
  <c r="M60" s="1"/>
  <c r="I60"/>
  <c r="H60"/>
  <c r="O59"/>
  <c r="P59" s="1"/>
  <c r="L59"/>
  <c r="M59" s="1"/>
  <c r="I59"/>
  <c r="H59"/>
  <c r="O58"/>
  <c r="P58" s="1"/>
  <c r="L58"/>
  <c r="M58" s="1"/>
  <c r="I58"/>
  <c r="H58"/>
  <c r="O57"/>
  <c r="P57" s="1"/>
  <c r="L57"/>
  <c r="M57" s="1"/>
  <c r="I57"/>
  <c r="H57"/>
  <c r="O56"/>
  <c r="P56" s="1"/>
  <c r="L56"/>
  <c r="M56" s="1"/>
  <c r="I56"/>
  <c r="H56"/>
  <c r="O55"/>
  <c r="P55" s="1"/>
  <c r="L55"/>
  <c r="M55" s="1"/>
  <c r="I55"/>
  <c r="H55"/>
  <c r="O54"/>
  <c r="P54" s="1"/>
  <c r="L54"/>
  <c r="M54" s="1"/>
  <c r="I54"/>
  <c r="H54"/>
  <c r="O53"/>
  <c r="P53" s="1"/>
  <c r="L53"/>
  <c r="M53" s="1"/>
  <c r="I53"/>
  <c r="H53"/>
  <c r="O52"/>
  <c r="P52" s="1"/>
  <c r="L52"/>
  <c r="M52" s="1"/>
  <c r="I52"/>
  <c r="H52"/>
  <c r="O51"/>
  <c r="P51" s="1"/>
  <c r="L51"/>
  <c r="M51" s="1"/>
  <c r="I51"/>
  <c r="H51"/>
  <c r="O50"/>
  <c r="P50" s="1"/>
  <c r="L50"/>
  <c r="M50" s="1"/>
  <c r="I50"/>
  <c r="H50"/>
  <c r="O49"/>
  <c r="P49" s="1"/>
  <c r="L49"/>
  <c r="M49" s="1"/>
  <c r="I49"/>
  <c r="H49"/>
  <c r="O48"/>
  <c r="P48" s="1"/>
  <c r="L48"/>
  <c r="M48" s="1"/>
  <c r="I48"/>
  <c r="H48"/>
  <c r="O47"/>
  <c r="P47" s="1"/>
  <c r="L47"/>
  <c r="M47" s="1"/>
  <c r="I47"/>
  <c r="H47"/>
  <c r="O46"/>
  <c r="P46" s="1"/>
  <c r="L46"/>
  <c r="M46" s="1"/>
  <c r="I46"/>
  <c r="H46"/>
  <c r="O45"/>
  <c r="P45" s="1"/>
  <c r="L45"/>
  <c r="M45" s="1"/>
  <c r="I45"/>
  <c r="H45"/>
  <c r="O44"/>
  <c r="P44" s="1"/>
  <c r="L44"/>
  <c r="M44" s="1"/>
  <c r="I44"/>
  <c r="H44"/>
  <c r="O43"/>
  <c r="P43" s="1"/>
  <c r="L43"/>
  <c r="M43" s="1"/>
  <c r="I43"/>
  <c r="H43"/>
  <c r="O42"/>
  <c r="P42" s="1"/>
  <c r="L42"/>
  <c r="M42" s="1"/>
  <c r="I42"/>
  <c r="H42"/>
  <c r="O41"/>
  <c r="P41" s="1"/>
  <c r="L41"/>
  <c r="M41" s="1"/>
  <c r="I41"/>
  <c r="H41"/>
  <c r="O40"/>
  <c r="P40" s="1"/>
  <c r="L40"/>
  <c r="M40" s="1"/>
  <c r="I40"/>
  <c r="H40"/>
  <c r="O39"/>
  <c r="P39" s="1"/>
  <c r="L39"/>
  <c r="M39" s="1"/>
  <c r="I39"/>
  <c r="H39"/>
  <c r="O38"/>
  <c r="P38" s="1"/>
  <c r="L38"/>
  <c r="M38" s="1"/>
  <c r="I38"/>
  <c r="H38"/>
  <c r="O37"/>
  <c r="P37" s="1"/>
  <c r="M37"/>
  <c r="L37"/>
  <c r="I37"/>
  <c r="H37"/>
  <c r="L36"/>
  <c r="M36" s="1"/>
  <c r="I36"/>
  <c r="O36" s="1"/>
  <c r="P36" s="1"/>
  <c r="H36"/>
  <c r="O35"/>
  <c r="P35" s="1"/>
  <c r="L35"/>
  <c r="M35" s="1"/>
  <c r="I35"/>
  <c r="H35"/>
  <c r="O34"/>
  <c r="P34" s="1"/>
  <c r="L34"/>
  <c r="M34" s="1"/>
  <c r="I34"/>
  <c r="H34"/>
  <c r="O33"/>
  <c r="P33" s="1"/>
  <c r="L33"/>
  <c r="M33" s="1"/>
  <c r="I33"/>
  <c r="H33"/>
  <c r="O32"/>
  <c r="P32" s="1"/>
  <c r="L32"/>
  <c r="M32" s="1"/>
  <c r="I32"/>
  <c r="H32"/>
  <c r="O31"/>
  <c r="P31" s="1"/>
  <c r="L31"/>
  <c r="M31" s="1"/>
  <c r="I31"/>
  <c r="H31"/>
  <c r="O30"/>
  <c r="P30" s="1"/>
  <c r="L30"/>
  <c r="M30" s="1"/>
  <c r="I30"/>
  <c r="H30"/>
  <c r="O29"/>
  <c r="P29" s="1"/>
  <c r="L29"/>
  <c r="M29" s="1"/>
  <c r="I29"/>
  <c r="H29"/>
  <c r="O28"/>
  <c r="P28" s="1"/>
  <c r="L28"/>
  <c r="M28" s="1"/>
  <c r="I28"/>
  <c r="H28"/>
  <c r="O27"/>
  <c r="P27" s="1"/>
  <c r="L27"/>
  <c r="M27" s="1"/>
  <c r="I27"/>
  <c r="H27"/>
  <c r="O26"/>
  <c r="P26" s="1"/>
  <c r="L26"/>
  <c r="M26" s="1"/>
  <c r="I26"/>
  <c r="H26"/>
  <c r="O25"/>
  <c r="P25" s="1"/>
  <c r="L25"/>
  <c r="M25" s="1"/>
  <c r="I25"/>
  <c r="H25"/>
  <c r="O24"/>
  <c r="P24" s="1"/>
  <c r="L24"/>
  <c r="M24" s="1"/>
  <c r="I24"/>
  <c r="H24"/>
  <c r="O23"/>
  <c r="P23" s="1"/>
  <c r="L23"/>
  <c r="M23" s="1"/>
  <c r="I23"/>
  <c r="H23"/>
  <c r="O22"/>
  <c r="P22" s="1"/>
  <c r="L22"/>
  <c r="M22" s="1"/>
  <c r="I22"/>
  <c r="H22"/>
  <c r="O21"/>
  <c r="P21" s="1"/>
  <c r="L21"/>
  <c r="M21" s="1"/>
  <c r="I21"/>
  <c r="H21"/>
  <c r="O20"/>
  <c r="P20" s="1"/>
  <c r="L20"/>
  <c r="M20" s="1"/>
  <c r="I20"/>
  <c r="H20"/>
  <c r="O19"/>
  <c r="P19" s="1"/>
  <c r="L19"/>
  <c r="M19" s="1"/>
  <c r="I19"/>
  <c r="H19"/>
  <c r="O18"/>
  <c r="P18" s="1"/>
  <c r="L18"/>
  <c r="M18" s="1"/>
  <c r="I18"/>
  <c r="H18"/>
  <c r="O17"/>
  <c r="P17" s="1"/>
  <c r="L17"/>
  <c r="M17" s="1"/>
  <c r="I17"/>
  <c r="H17"/>
  <c r="O16"/>
  <c r="P16" s="1"/>
  <c r="L16"/>
  <c r="M16" s="1"/>
  <c r="I16"/>
  <c r="H16"/>
  <c r="O15"/>
  <c r="P15" s="1"/>
  <c r="L15"/>
  <c r="M15" s="1"/>
  <c r="I15"/>
  <c r="H15"/>
  <c r="O14"/>
  <c r="P14" s="1"/>
  <c r="L14"/>
  <c r="M14" s="1"/>
  <c r="I14"/>
  <c r="H14"/>
  <c r="O13"/>
  <c r="P13" s="1"/>
  <c r="L13"/>
  <c r="M13" s="1"/>
  <c r="I13"/>
  <c r="H13"/>
  <c r="O12"/>
  <c r="P12" s="1"/>
  <c r="L12"/>
  <c r="M12" s="1"/>
  <c r="I12"/>
  <c r="H12"/>
  <c r="O11"/>
  <c r="P11" s="1"/>
  <c r="L11"/>
  <c r="M11" s="1"/>
  <c r="I11"/>
  <c r="H11"/>
  <c r="O10"/>
  <c r="P10" s="1"/>
  <c r="L10"/>
  <c r="M10" s="1"/>
  <c r="I10"/>
  <c r="H10"/>
  <c r="O9"/>
  <c r="P9" s="1"/>
  <c r="L9"/>
  <c r="M9" s="1"/>
  <c r="I9"/>
  <c r="H9"/>
  <c r="O8"/>
  <c r="P8" s="1"/>
  <c r="L8"/>
  <c r="M8" s="1"/>
  <c r="I8"/>
  <c r="H8"/>
  <c r="O7"/>
  <c r="P7" s="1"/>
  <c r="L7"/>
  <c r="M7" s="1"/>
  <c r="I7"/>
  <c r="H7"/>
  <c r="O6"/>
  <c r="P6" s="1"/>
  <c r="L6"/>
  <c r="M6" s="1"/>
  <c r="I6"/>
  <c r="H6"/>
  <c r="O5"/>
  <c r="P5" s="1"/>
  <c r="L5"/>
  <c r="M5" s="1"/>
  <c r="I5"/>
  <c r="H5"/>
  <c r="O4"/>
  <c r="P4" s="1"/>
  <c r="L4"/>
  <c r="M4" s="1"/>
  <c r="I4"/>
  <c r="H4"/>
  <c r="O3"/>
  <c r="P3" s="1"/>
  <c r="L3"/>
  <c r="M3" s="1"/>
  <c r="I3"/>
  <c r="H3"/>
  <c r="O2"/>
  <c r="P2" s="1"/>
  <c r="L2"/>
  <c r="M2" s="1"/>
  <c r="I2"/>
  <c r="H2"/>
  <c r="L180" l="1"/>
  <c r="M180" s="1"/>
  <c r="L182"/>
  <c r="M182" s="1"/>
  <c r="L184"/>
  <c r="M184" s="1"/>
  <c r="L186"/>
  <c r="M186" s="1"/>
  <c r="L188"/>
  <c r="M188" s="1"/>
  <c r="L190"/>
  <c r="M190" s="1"/>
  <c r="L192"/>
  <c r="M192" s="1"/>
  <c r="L194"/>
  <c r="M194" s="1"/>
  <c r="L196"/>
  <c r="M196" s="1"/>
  <c r="L198"/>
  <c r="M198" s="1"/>
  <c r="L200"/>
  <c r="M200" s="1"/>
  <c r="L202"/>
  <c r="M202" s="1"/>
  <c r="L204"/>
  <c r="M204" s="1"/>
  <c r="L206"/>
  <c r="M206" s="1"/>
  <c r="L208"/>
  <c r="M208" s="1"/>
  <c r="L210"/>
  <c r="M210" s="1"/>
  <c r="L212"/>
  <c r="M212" s="1"/>
  <c r="L214"/>
  <c r="M214" s="1"/>
  <c r="O215"/>
  <c r="P215" s="1"/>
  <c r="L216"/>
  <c r="M216" s="1"/>
  <c r="O217"/>
  <c r="P217" s="1"/>
  <c r="L218"/>
  <c r="M218" s="1"/>
  <c r="O219"/>
  <c r="P219" s="1"/>
  <c r="L220"/>
  <c r="M220" s="1"/>
  <c r="O221"/>
  <c r="P221" s="1"/>
  <c r="L222"/>
  <c r="M222" s="1"/>
  <c r="O223"/>
  <c r="P223" s="1"/>
  <c r="L224"/>
  <c r="M224" s="1"/>
  <c r="O225"/>
  <c r="P225" s="1"/>
  <c r="L226"/>
  <c r="M226" s="1"/>
  <c r="O227"/>
  <c r="P227" s="1"/>
  <c r="L228"/>
  <c r="M228" s="1"/>
  <c r="O229"/>
  <c r="P229" s="1"/>
  <c r="L230"/>
  <c r="M230" s="1"/>
  <c r="O231"/>
  <c r="P231" s="1"/>
  <c r="L232"/>
  <c r="M232" s="1"/>
  <c r="O233"/>
  <c r="P233" s="1"/>
  <c r="L234"/>
  <c r="M234" s="1"/>
  <c r="O235"/>
  <c r="P235" s="1"/>
  <c r="L236"/>
  <c r="M236" s="1"/>
  <c r="O237"/>
  <c r="P237" s="1"/>
  <c r="L238"/>
  <c r="M238" s="1"/>
  <c r="O239"/>
  <c r="P239" s="1"/>
  <c r="L240"/>
  <c r="M240" s="1"/>
  <c r="O241"/>
  <c r="P241" s="1"/>
  <c r="L242"/>
  <c r="M242" s="1"/>
  <c r="O243"/>
  <c r="P243" s="1"/>
  <c r="L244"/>
  <c r="M244" s="1"/>
  <c r="O245"/>
  <c r="P245" s="1"/>
  <c r="L246"/>
  <c r="M246" s="1"/>
  <c r="O247"/>
  <c r="P247" s="1"/>
  <c r="L248"/>
  <c r="M248" s="1"/>
  <c r="O249"/>
  <c r="P249" s="1"/>
  <c r="L250"/>
  <c r="M250" s="1"/>
  <c r="O251"/>
  <c r="P251" s="1"/>
  <c r="L252"/>
  <c r="M252" s="1"/>
  <c r="O253"/>
  <c r="P253" s="1"/>
  <c r="L254"/>
  <c r="M254" s="1"/>
  <c r="O255"/>
  <c r="P255" s="1"/>
  <c r="L256"/>
  <c r="M256" s="1"/>
  <c r="O257"/>
  <c r="P257" s="1"/>
  <c r="L258"/>
  <c r="M258" s="1"/>
  <c r="O259"/>
  <c r="P259" s="1"/>
  <c r="L260"/>
  <c r="M260" s="1"/>
  <c r="O261"/>
  <c r="P261" s="1"/>
  <c r="L262"/>
  <c r="M262" s="1"/>
  <c r="O263"/>
  <c r="P263" s="1"/>
  <c r="L264"/>
  <c r="M264" s="1"/>
  <c r="O265"/>
  <c r="P265" s="1"/>
  <c r="L266"/>
  <c r="M266" s="1"/>
  <c r="O267"/>
  <c r="P267" s="1"/>
  <c r="L268"/>
  <c r="M268" s="1"/>
  <c r="O269"/>
  <c r="P269" s="1"/>
  <c r="L270"/>
  <c r="M270" s="1"/>
  <c r="O271"/>
  <c r="P271" s="1"/>
  <c r="L272"/>
  <c r="M272" s="1"/>
  <c r="O273"/>
  <c r="P273" s="1"/>
  <c r="L274"/>
  <c r="M274" s="1"/>
  <c r="O275"/>
  <c r="P275" s="1"/>
  <c r="L276"/>
  <c r="M276" s="1"/>
  <c r="O277"/>
  <c r="P277" s="1"/>
  <c r="L278"/>
  <c r="M278" s="1"/>
  <c r="O279"/>
  <c r="P279" s="1"/>
  <c r="L280"/>
  <c r="M280" s="1"/>
  <c r="O281"/>
  <c r="P281" s="1"/>
  <c r="L282"/>
  <c r="M282" s="1"/>
  <c r="O283"/>
  <c r="P283" s="1"/>
  <c r="L284"/>
  <c r="M284" s="1"/>
  <c r="O285"/>
  <c r="P285" s="1"/>
  <c r="L286"/>
  <c r="M286" s="1"/>
  <c r="O287"/>
  <c r="P287" s="1"/>
  <c r="L288"/>
  <c r="M288" s="1"/>
  <c r="O289"/>
  <c r="P289" s="1"/>
  <c r="L290"/>
  <c r="M290" s="1"/>
  <c r="O291"/>
  <c r="P291" s="1"/>
  <c r="O183" i="3" l="1"/>
  <c r="P183" s="1"/>
  <c r="L183"/>
  <c r="O182"/>
  <c r="P182" s="1"/>
  <c r="L182"/>
  <c r="O181"/>
  <c r="P181" s="1"/>
  <c r="L181"/>
  <c r="O180"/>
  <c r="P180" s="1"/>
  <c r="L180"/>
  <c r="O179"/>
  <c r="P179" s="1"/>
  <c r="L179"/>
  <c r="O178"/>
  <c r="P178" s="1"/>
  <c r="L178"/>
  <c r="O177"/>
  <c r="P177" s="1"/>
  <c r="L177"/>
  <c r="O176"/>
  <c r="P176" s="1"/>
  <c r="L176"/>
  <c r="O175"/>
  <c r="P175" s="1"/>
  <c r="L175"/>
  <c r="O174"/>
  <c r="P174" s="1"/>
  <c r="L174"/>
  <c r="O173"/>
  <c r="P173" s="1"/>
  <c r="L173"/>
  <c r="O172"/>
  <c r="P172" s="1"/>
  <c r="L172"/>
  <c r="O171"/>
  <c r="P171" s="1"/>
  <c r="L171"/>
  <c r="O170"/>
  <c r="P170" s="1"/>
  <c r="L170"/>
  <c r="P169"/>
  <c r="O169"/>
  <c r="L169"/>
  <c r="O168"/>
  <c r="P168" s="1"/>
  <c r="L168"/>
  <c r="O167"/>
  <c r="P167" s="1"/>
  <c r="L167"/>
  <c r="O166"/>
  <c r="P166" s="1"/>
  <c r="L166"/>
  <c r="O165"/>
  <c r="P165" s="1"/>
  <c r="L165"/>
  <c r="O164"/>
  <c r="P164" s="1"/>
  <c r="L164"/>
  <c r="O163"/>
  <c r="P163" s="1"/>
  <c r="L163"/>
  <c r="O162"/>
  <c r="P162" s="1"/>
  <c r="L162"/>
  <c r="O161"/>
  <c r="P161" s="1"/>
  <c r="L161"/>
  <c r="O160"/>
  <c r="P160" s="1"/>
  <c r="L160"/>
  <c r="O159"/>
  <c r="P159" s="1"/>
  <c r="L159"/>
  <c r="O158"/>
  <c r="P158" s="1"/>
  <c r="L158"/>
  <c r="O157"/>
  <c r="P157" s="1"/>
  <c r="L157"/>
  <c r="O156"/>
  <c r="P156" s="1"/>
  <c r="L156"/>
  <c r="O155"/>
  <c r="P155" s="1"/>
  <c r="L155"/>
  <c r="O154"/>
  <c r="P154" s="1"/>
  <c r="L154"/>
  <c r="O153"/>
  <c r="P153" s="1"/>
  <c r="L153"/>
  <c r="O152"/>
  <c r="P152" s="1"/>
  <c r="L152"/>
  <c r="O151"/>
  <c r="P151" s="1"/>
  <c r="L151"/>
  <c r="O150"/>
  <c r="P150" s="1"/>
  <c r="L150"/>
  <c r="O149"/>
  <c r="P149" s="1"/>
  <c r="L149"/>
  <c r="O148"/>
  <c r="P148" s="1"/>
  <c r="L148"/>
  <c r="O147"/>
  <c r="P147" s="1"/>
  <c r="L147"/>
  <c r="O146"/>
  <c r="P146" s="1"/>
  <c r="L146"/>
  <c r="O145"/>
  <c r="P145" s="1"/>
  <c r="L145"/>
  <c r="O144"/>
  <c r="P144" s="1"/>
  <c r="L144"/>
  <c r="O143"/>
  <c r="P143" s="1"/>
  <c r="L143"/>
  <c r="O142"/>
  <c r="P142" s="1"/>
  <c r="L142"/>
  <c r="P141"/>
  <c r="O141"/>
  <c r="L141"/>
  <c r="O140"/>
  <c r="P140" s="1"/>
  <c r="L140"/>
  <c r="O139"/>
  <c r="P139" s="1"/>
  <c r="L139"/>
  <c r="O138"/>
  <c r="P138" s="1"/>
  <c r="L138"/>
  <c r="O137"/>
  <c r="P137" s="1"/>
  <c r="L137"/>
  <c r="O136"/>
  <c r="P136" s="1"/>
  <c r="L136"/>
  <c r="O135"/>
  <c r="P135" s="1"/>
  <c r="L135"/>
  <c r="O134"/>
  <c r="P134" s="1"/>
  <c r="L134"/>
  <c r="O133"/>
  <c r="P133" s="1"/>
  <c r="L133"/>
  <c r="O132"/>
  <c r="P132" s="1"/>
  <c r="L132"/>
  <c r="O131"/>
  <c r="P131" s="1"/>
  <c r="L131"/>
  <c r="O130"/>
  <c r="P130" s="1"/>
  <c r="L130"/>
  <c r="O129"/>
  <c r="P129" s="1"/>
  <c r="L129"/>
  <c r="O128"/>
  <c r="P128" s="1"/>
  <c r="L128"/>
  <c r="O127"/>
  <c r="P127" s="1"/>
  <c r="L127"/>
  <c r="O126"/>
  <c r="P126" s="1"/>
  <c r="L126"/>
  <c r="O125"/>
  <c r="P125" s="1"/>
  <c r="L125"/>
  <c r="O124"/>
  <c r="P124" s="1"/>
  <c r="L124"/>
  <c r="O123"/>
  <c r="P123" s="1"/>
  <c r="L123"/>
  <c r="O122"/>
  <c r="P122" s="1"/>
  <c r="L122"/>
  <c r="O121"/>
  <c r="P121" s="1"/>
  <c r="L121"/>
  <c r="O120"/>
  <c r="P120" s="1"/>
  <c r="L120"/>
  <c r="O119"/>
  <c r="P119" s="1"/>
  <c r="L119"/>
  <c r="O118"/>
  <c r="P118" s="1"/>
  <c r="L118"/>
  <c r="O117"/>
  <c r="P117" s="1"/>
  <c r="L117"/>
  <c r="O116"/>
  <c r="P116" s="1"/>
  <c r="L116"/>
  <c r="O115"/>
  <c r="P115" s="1"/>
  <c r="L115"/>
  <c r="O114"/>
  <c r="P114" s="1"/>
  <c r="L114"/>
  <c r="O113"/>
  <c r="P113" s="1"/>
  <c r="L113"/>
  <c r="O112"/>
  <c r="P112" s="1"/>
  <c r="L112"/>
  <c r="O111"/>
  <c r="P111" s="1"/>
  <c r="L111"/>
  <c r="O110"/>
  <c r="P110" s="1"/>
  <c r="L110"/>
  <c r="P109"/>
  <c r="O109"/>
  <c r="L109"/>
  <c r="O108"/>
  <c r="P108" s="1"/>
  <c r="L108"/>
  <c r="O107"/>
  <c r="P107" s="1"/>
  <c r="L107"/>
  <c r="O106"/>
  <c r="P106" s="1"/>
  <c r="L106"/>
  <c r="O105"/>
  <c r="P105" s="1"/>
  <c r="L105"/>
  <c r="O104"/>
  <c r="P104" s="1"/>
  <c r="L104"/>
  <c r="O103"/>
  <c r="P103" s="1"/>
  <c r="L103"/>
  <c r="O102"/>
  <c r="P102" s="1"/>
  <c r="L102"/>
  <c r="O101"/>
  <c r="P101" s="1"/>
  <c r="L101"/>
  <c r="O100"/>
  <c r="P100" s="1"/>
  <c r="L100"/>
  <c r="O99"/>
  <c r="P99" s="1"/>
  <c r="L99"/>
  <c r="O98"/>
  <c r="P98" s="1"/>
  <c r="L98"/>
  <c r="P97"/>
  <c r="O97"/>
  <c r="L97"/>
  <c r="O96"/>
  <c r="P96" s="1"/>
  <c r="L96"/>
  <c r="O95"/>
  <c r="P95" s="1"/>
  <c r="L95"/>
  <c r="O94"/>
  <c r="P94" s="1"/>
  <c r="L94"/>
  <c r="O93"/>
  <c r="P93" s="1"/>
  <c r="L93"/>
  <c r="O92"/>
  <c r="P92" s="1"/>
  <c r="L92"/>
  <c r="O91"/>
  <c r="P91" s="1"/>
  <c r="L91"/>
  <c r="O90"/>
  <c r="P90" s="1"/>
  <c r="L90"/>
  <c r="O89"/>
  <c r="P89" s="1"/>
  <c r="L89"/>
  <c r="O88"/>
  <c r="P88" s="1"/>
  <c r="L88"/>
  <c r="O87"/>
  <c r="P87" s="1"/>
  <c r="L87"/>
  <c r="O86"/>
  <c r="P86" s="1"/>
  <c r="L86"/>
  <c r="P85"/>
  <c r="O85"/>
  <c r="L85"/>
  <c r="O84"/>
  <c r="P84" s="1"/>
  <c r="L84"/>
  <c r="O83"/>
  <c r="P83" s="1"/>
  <c r="L83"/>
  <c r="O82"/>
  <c r="P82" s="1"/>
  <c r="L82"/>
  <c r="O81"/>
  <c r="P81" s="1"/>
  <c r="L81"/>
  <c r="O80"/>
  <c r="P80" s="1"/>
  <c r="L80"/>
  <c r="O79"/>
  <c r="P79" s="1"/>
  <c r="L79"/>
  <c r="O78"/>
  <c r="P78" s="1"/>
  <c r="L78"/>
  <c r="O77"/>
  <c r="P77" s="1"/>
  <c r="L77"/>
  <c r="O76"/>
  <c r="P76" s="1"/>
  <c r="L76"/>
  <c r="O75"/>
  <c r="P75" s="1"/>
  <c r="L75"/>
  <c r="O74"/>
  <c r="P74" s="1"/>
  <c r="L74"/>
  <c r="O73"/>
  <c r="P73" s="1"/>
  <c r="L73"/>
  <c r="O72"/>
  <c r="P72" s="1"/>
  <c r="L72"/>
  <c r="O71"/>
  <c r="P71" s="1"/>
  <c r="L71"/>
  <c r="O70"/>
  <c r="P70" s="1"/>
  <c r="L70"/>
  <c r="O69"/>
  <c r="P69" s="1"/>
  <c r="L69"/>
  <c r="O68"/>
  <c r="P68" s="1"/>
  <c r="L68"/>
  <c r="O67"/>
  <c r="P67" s="1"/>
  <c r="L67"/>
  <c r="O66"/>
  <c r="P66" s="1"/>
  <c r="L66"/>
  <c r="O65"/>
  <c r="P65" s="1"/>
  <c r="L65"/>
  <c r="O64"/>
  <c r="P64" s="1"/>
  <c r="L64"/>
  <c r="O63"/>
  <c r="P63" s="1"/>
  <c r="L63"/>
  <c r="O62"/>
  <c r="P62" s="1"/>
  <c r="L62"/>
  <c r="O61"/>
  <c r="P61" s="1"/>
  <c r="L61"/>
  <c r="O60"/>
  <c r="P60" s="1"/>
  <c r="L60"/>
  <c r="O59"/>
  <c r="P59" s="1"/>
  <c r="L59"/>
  <c r="O58"/>
  <c r="P58" s="1"/>
  <c r="L58"/>
  <c r="P57"/>
  <c r="O57"/>
  <c r="L57"/>
  <c r="O56"/>
  <c r="P56" s="1"/>
  <c r="L56"/>
  <c r="O55"/>
  <c r="P55" s="1"/>
  <c r="L55"/>
  <c r="O54"/>
  <c r="P54" s="1"/>
  <c r="L54"/>
  <c r="P53"/>
  <c r="O53"/>
  <c r="L53"/>
  <c r="O52"/>
  <c r="P52" s="1"/>
  <c r="L52"/>
  <c r="O51"/>
  <c r="P51" s="1"/>
  <c r="L51"/>
  <c r="O50"/>
  <c r="P50" s="1"/>
  <c r="L50"/>
  <c r="O49"/>
  <c r="P49" s="1"/>
  <c r="L49"/>
  <c r="O48"/>
  <c r="P48" s="1"/>
  <c r="L48"/>
  <c r="O47"/>
  <c r="P47" s="1"/>
  <c r="L47"/>
  <c r="O46"/>
  <c r="P46" s="1"/>
  <c r="L46"/>
  <c r="P45"/>
  <c r="O45"/>
  <c r="L45"/>
  <c r="O44"/>
  <c r="P44" s="1"/>
  <c r="L44"/>
  <c r="O43"/>
  <c r="P43" s="1"/>
  <c r="L43"/>
  <c r="O42"/>
  <c r="P42" s="1"/>
  <c r="L42"/>
  <c r="O41"/>
  <c r="P41" s="1"/>
  <c r="L41"/>
  <c r="O40"/>
  <c r="P40" s="1"/>
  <c r="L40"/>
  <c r="O39"/>
  <c r="P39" s="1"/>
  <c r="L39"/>
  <c r="O38"/>
  <c r="P38" s="1"/>
  <c r="L38"/>
  <c r="O37"/>
  <c r="P37" s="1"/>
  <c r="L37"/>
  <c r="O36"/>
  <c r="P36" s="1"/>
  <c r="L36"/>
  <c r="O35"/>
  <c r="P35" s="1"/>
  <c r="L35"/>
  <c r="O34"/>
  <c r="P34" s="1"/>
  <c r="L34"/>
  <c r="O33"/>
  <c r="P33" s="1"/>
  <c r="L33"/>
  <c r="O32"/>
  <c r="P32" s="1"/>
  <c r="L32"/>
  <c r="O31"/>
  <c r="P31" s="1"/>
  <c r="L31"/>
  <c r="O30"/>
  <c r="P30" s="1"/>
  <c r="L30"/>
  <c r="P29"/>
  <c r="O29"/>
  <c r="L29"/>
  <c r="O28"/>
  <c r="P28" s="1"/>
  <c r="L28"/>
  <c r="O27"/>
  <c r="P27" s="1"/>
  <c r="L27"/>
  <c r="O26"/>
  <c r="P26" s="1"/>
  <c r="L26"/>
  <c r="P25"/>
  <c r="O25"/>
  <c r="L25"/>
  <c r="O24"/>
  <c r="P24" s="1"/>
  <c r="L24"/>
  <c r="O23"/>
  <c r="P23" s="1"/>
  <c r="L23"/>
  <c r="O22"/>
  <c r="P22" s="1"/>
  <c r="L22"/>
  <c r="O21"/>
  <c r="P21" s="1"/>
  <c r="L21"/>
  <c r="O20"/>
  <c r="P20" s="1"/>
  <c r="L20"/>
  <c r="O19"/>
  <c r="P19" s="1"/>
  <c r="L19"/>
  <c r="O18"/>
  <c r="P18" s="1"/>
  <c r="L18"/>
  <c r="O17"/>
  <c r="P17" s="1"/>
  <c r="L17"/>
  <c r="O16"/>
  <c r="P16" s="1"/>
  <c r="L16"/>
  <c r="O15"/>
  <c r="P15" s="1"/>
  <c r="L15"/>
  <c r="O14"/>
  <c r="P14" s="1"/>
  <c r="L14"/>
  <c r="P13"/>
  <c r="O13"/>
  <c r="L13"/>
  <c r="O12"/>
  <c r="P12" s="1"/>
  <c r="L12"/>
  <c r="O11"/>
  <c r="P11" s="1"/>
  <c r="L11"/>
  <c r="O10"/>
  <c r="P10" s="1"/>
  <c r="L10"/>
  <c r="O9"/>
  <c r="P9" s="1"/>
  <c r="L9"/>
  <c r="O8"/>
  <c r="P8" s="1"/>
  <c r="L8"/>
  <c r="O7"/>
  <c r="P7" s="1"/>
  <c r="L7"/>
  <c r="O6"/>
  <c r="P6" s="1"/>
  <c r="L6"/>
  <c r="O5"/>
  <c r="P5" s="1"/>
  <c r="L5"/>
  <c r="O4"/>
  <c r="P4" s="1"/>
  <c r="L4"/>
  <c r="O3"/>
  <c r="P3" s="1"/>
  <c r="L3"/>
  <c r="O2"/>
  <c r="P2" s="1"/>
  <c r="L2"/>
  <c r="O254" i="2" l="1"/>
  <c r="P254" s="1"/>
  <c r="L254"/>
  <c r="E254"/>
  <c r="O253"/>
  <c r="P253" s="1"/>
  <c r="L253"/>
  <c r="E253"/>
  <c r="O252"/>
  <c r="P252" s="1"/>
  <c r="L252"/>
  <c r="E252"/>
  <c r="O251"/>
  <c r="P251" s="1"/>
  <c r="L251"/>
  <c r="E251"/>
  <c r="O250"/>
  <c r="P250" s="1"/>
  <c r="L250"/>
  <c r="E250"/>
  <c r="L249"/>
  <c r="E249"/>
  <c r="L248"/>
  <c r="E248"/>
  <c r="L247"/>
  <c r="E247"/>
  <c r="L246"/>
  <c r="E246"/>
  <c r="L245"/>
  <c r="E245"/>
  <c r="L244"/>
  <c r="E244"/>
  <c r="O243"/>
  <c r="P243" s="1"/>
  <c r="L243"/>
  <c r="E243"/>
  <c r="O242"/>
  <c r="P242" s="1"/>
  <c r="L242"/>
  <c r="E242"/>
  <c r="O241"/>
  <c r="P241" s="1"/>
  <c r="L241"/>
  <c r="E241"/>
  <c r="O240"/>
  <c r="P240" s="1"/>
  <c r="L240"/>
  <c r="E240"/>
  <c r="O239"/>
  <c r="P239" s="1"/>
  <c r="L239"/>
  <c r="E239"/>
  <c r="O238"/>
  <c r="P238" s="1"/>
  <c r="L238"/>
  <c r="E238"/>
  <c r="O237"/>
  <c r="P237" s="1"/>
  <c r="L237"/>
  <c r="E237"/>
  <c r="O236"/>
  <c r="P236" s="1"/>
  <c r="L236"/>
  <c r="E236"/>
  <c r="O235"/>
  <c r="P235" s="1"/>
  <c r="L235"/>
  <c r="E235"/>
  <c r="O234"/>
  <c r="P234" s="1"/>
  <c r="L234"/>
  <c r="E234"/>
  <c r="O233"/>
  <c r="P233" s="1"/>
  <c r="L233"/>
  <c r="E233"/>
  <c r="O232"/>
  <c r="P232" s="1"/>
  <c r="L232"/>
  <c r="E232"/>
  <c r="O231"/>
  <c r="P231" s="1"/>
  <c r="L231"/>
  <c r="E231"/>
  <c r="O230"/>
  <c r="P230" s="1"/>
  <c r="L230"/>
  <c r="E230"/>
  <c r="O229"/>
  <c r="P229" s="1"/>
  <c r="L229"/>
  <c r="E229"/>
  <c r="O228"/>
  <c r="P228" s="1"/>
  <c r="L228"/>
  <c r="E228"/>
  <c r="O227"/>
  <c r="P227" s="1"/>
  <c r="L227"/>
  <c r="E227"/>
  <c r="O226"/>
  <c r="P226" s="1"/>
  <c r="L226"/>
  <c r="E226"/>
  <c r="O225"/>
  <c r="P225" s="1"/>
  <c r="L225"/>
  <c r="E225"/>
  <c r="O224"/>
  <c r="P224" s="1"/>
  <c r="L224"/>
  <c r="E224"/>
  <c r="O223"/>
  <c r="P223" s="1"/>
  <c r="L223"/>
  <c r="E223"/>
  <c r="O222"/>
  <c r="P222" s="1"/>
  <c r="L222"/>
  <c r="E222"/>
  <c r="O221"/>
  <c r="P221" s="1"/>
  <c r="L221"/>
  <c r="E221"/>
  <c r="O220"/>
  <c r="P220" s="1"/>
  <c r="L220"/>
  <c r="E220"/>
  <c r="O219"/>
  <c r="P219" s="1"/>
  <c r="L219"/>
  <c r="E219"/>
  <c r="O218"/>
  <c r="P218" s="1"/>
  <c r="L218"/>
  <c r="E218"/>
  <c r="O217"/>
  <c r="P217" s="1"/>
  <c r="L217"/>
  <c r="E217"/>
  <c r="O216"/>
  <c r="P216" s="1"/>
  <c r="L216"/>
  <c r="E216"/>
  <c r="O215"/>
  <c r="P215" s="1"/>
  <c r="L215"/>
  <c r="E215"/>
  <c r="O214"/>
  <c r="P214" s="1"/>
  <c r="L214"/>
  <c r="E214"/>
  <c r="O213"/>
  <c r="P213" s="1"/>
  <c r="L213"/>
  <c r="E213"/>
  <c r="O212"/>
  <c r="P212" s="1"/>
  <c r="L212"/>
  <c r="E212"/>
  <c r="O211"/>
  <c r="P211" s="1"/>
  <c r="L211"/>
  <c r="E211"/>
  <c r="O210"/>
  <c r="P210" s="1"/>
  <c r="L210"/>
  <c r="E210"/>
  <c r="O209"/>
  <c r="P209" s="1"/>
  <c r="L209"/>
  <c r="E209"/>
  <c r="O208"/>
  <c r="P208" s="1"/>
  <c r="L208"/>
  <c r="E208"/>
  <c r="O207"/>
  <c r="P207" s="1"/>
  <c r="L207"/>
  <c r="E207"/>
  <c r="O206"/>
  <c r="P206" s="1"/>
  <c r="L206"/>
  <c r="E206"/>
  <c r="O205"/>
  <c r="P205" s="1"/>
  <c r="L205"/>
  <c r="E205"/>
  <c r="O204"/>
  <c r="P204" s="1"/>
  <c r="L204"/>
  <c r="E204"/>
  <c r="O203"/>
  <c r="P203" s="1"/>
  <c r="L203"/>
  <c r="E203"/>
  <c r="O202"/>
  <c r="P202" s="1"/>
  <c r="L202"/>
  <c r="E202"/>
  <c r="O201"/>
  <c r="P201" s="1"/>
  <c r="L201"/>
  <c r="E201"/>
  <c r="O200"/>
  <c r="P200" s="1"/>
  <c r="L200"/>
  <c r="E200"/>
  <c r="O199"/>
  <c r="P199" s="1"/>
  <c r="L199"/>
  <c r="E199"/>
  <c r="O198"/>
  <c r="P198" s="1"/>
  <c r="L198"/>
  <c r="E198"/>
  <c r="O197"/>
  <c r="P197" s="1"/>
  <c r="L197"/>
  <c r="E197"/>
  <c r="O196"/>
  <c r="P196" s="1"/>
  <c r="L196"/>
  <c r="E196"/>
  <c r="O195"/>
  <c r="P195" s="1"/>
  <c r="L195"/>
  <c r="E195"/>
  <c r="O194"/>
  <c r="P194" s="1"/>
  <c r="L194"/>
  <c r="E194"/>
  <c r="O193"/>
  <c r="P193" s="1"/>
  <c r="L193"/>
  <c r="E193"/>
  <c r="O192"/>
  <c r="P192" s="1"/>
  <c r="L192"/>
  <c r="E192"/>
  <c r="O191"/>
  <c r="P191" s="1"/>
  <c r="L191"/>
  <c r="E191"/>
  <c r="O190"/>
  <c r="P190" s="1"/>
  <c r="L190"/>
  <c r="E190"/>
  <c r="O189"/>
  <c r="P189" s="1"/>
  <c r="L189"/>
  <c r="E189"/>
  <c r="O188"/>
  <c r="P188" s="1"/>
  <c r="L188"/>
  <c r="E188"/>
  <c r="O187"/>
  <c r="P187" s="1"/>
  <c r="L187"/>
  <c r="E187"/>
  <c r="O186"/>
  <c r="P186" s="1"/>
  <c r="L186"/>
  <c r="E186"/>
  <c r="O185"/>
  <c r="P185" s="1"/>
  <c r="L185"/>
  <c r="E185"/>
  <c r="O184"/>
  <c r="P184" s="1"/>
  <c r="L184"/>
  <c r="E184"/>
  <c r="O183"/>
  <c r="P183" s="1"/>
  <c r="L183"/>
  <c r="E183"/>
  <c r="O182"/>
  <c r="P182" s="1"/>
  <c r="L182"/>
  <c r="E182"/>
  <c r="O181"/>
  <c r="P181" s="1"/>
  <c r="L181"/>
  <c r="E181"/>
  <c r="O180"/>
  <c r="P180" s="1"/>
  <c r="L180"/>
  <c r="E180"/>
  <c r="O179"/>
  <c r="P179" s="1"/>
  <c r="L179"/>
  <c r="E179"/>
  <c r="O178"/>
  <c r="P178" s="1"/>
  <c r="L178"/>
  <c r="E178"/>
  <c r="O177"/>
  <c r="P177" s="1"/>
  <c r="L177"/>
  <c r="E177"/>
  <c r="O176"/>
  <c r="P176" s="1"/>
  <c r="L176"/>
  <c r="E176"/>
  <c r="O175"/>
  <c r="P175" s="1"/>
  <c r="L175"/>
  <c r="E175"/>
  <c r="O174"/>
  <c r="P174" s="1"/>
  <c r="L174"/>
  <c r="E174"/>
  <c r="O173"/>
  <c r="P173" s="1"/>
  <c r="L173"/>
  <c r="E173"/>
  <c r="O172"/>
  <c r="P172" s="1"/>
  <c r="L172"/>
  <c r="E172"/>
  <c r="O171"/>
  <c r="P171" s="1"/>
  <c r="L171"/>
  <c r="E171"/>
  <c r="O170"/>
  <c r="P170" s="1"/>
  <c r="L170"/>
  <c r="E170"/>
  <c r="O169"/>
  <c r="P169" s="1"/>
  <c r="L169"/>
  <c r="E169"/>
  <c r="O168"/>
  <c r="P168" s="1"/>
  <c r="L168"/>
  <c r="E168"/>
  <c r="O167"/>
  <c r="P167" s="1"/>
  <c r="L167"/>
  <c r="E167"/>
  <c r="O166"/>
  <c r="P166" s="1"/>
  <c r="L166"/>
  <c r="E166"/>
  <c r="O165"/>
  <c r="P165" s="1"/>
  <c r="L165"/>
  <c r="E165"/>
  <c r="O164"/>
  <c r="P164" s="1"/>
  <c r="L164"/>
  <c r="E164"/>
  <c r="O163"/>
  <c r="P163" s="1"/>
  <c r="L163"/>
  <c r="E163"/>
  <c r="O162"/>
  <c r="P162" s="1"/>
  <c r="L162"/>
  <c r="E162"/>
  <c r="O161"/>
  <c r="P161" s="1"/>
  <c r="L161"/>
  <c r="E161"/>
  <c r="O160"/>
  <c r="P160" s="1"/>
  <c r="L160"/>
  <c r="E160"/>
  <c r="O159"/>
  <c r="P159" s="1"/>
  <c r="L159"/>
  <c r="E159"/>
  <c r="O158"/>
  <c r="P158" s="1"/>
  <c r="L158"/>
  <c r="E158"/>
  <c r="O157"/>
  <c r="P157" s="1"/>
  <c r="L157"/>
  <c r="E157"/>
  <c r="O156"/>
  <c r="P156" s="1"/>
  <c r="L156"/>
  <c r="E156"/>
  <c r="O155"/>
  <c r="P155" s="1"/>
  <c r="L155"/>
  <c r="E155"/>
  <c r="O154"/>
  <c r="P154" s="1"/>
  <c r="L154"/>
  <c r="E154"/>
  <c r="O153"/>
  <c r="P153" s="1"/>
  <c r="L153"/>
  <c r="E153"/>
  <c r="O152"/>
  <c r="P152" s="1"/>
  <c r="L152"/>
  <c r="E152"/>
  <c r="O151"/>
  <c r="P151" s="1"/>
  <c r="L151"/>
  <c r="E151"/>
  <c r="O150"/>
  <c r="P150" s="1"/>
  <c r="L150"/>
  <c r="E150"/>
  <c r="O149"/>
  <c r="P149" s="1"/>
  <c r="L149"/>
  <c r="E149"/>
  <c r="O148"/>
  <c r="P148" s="1"/>
  <c r="L148"/>
  <c r="E148"/>
  <c r="O147"/>
  <c r="P147" s="1"/>
  <c r="L147"/>
  <c r="E147"/>
  <c r="O146"/>
  <c r="P146" s="1"/>
  <c r="L146"/>
  <c r="E146"/>
  <c r="O145"/>
  <c r="P145" s="1"/>
  <c r="L145"/>
  <c r="E145"/>
  <c r="O144"/>
  <c r="P144" s="1"/>
  <c r="L144"/>
  <c r="E144"/>
  <c r="O143"/>
  <c r="P143" s="1"/>
  <c r="L143"/>
  <c r="E143"/>
  <c r="O142"/>
  <c r="P142" s="1"/>
  <c r="L142"/>
  <c r="E142"/>
  <c r="O141"/>
  <c r="P141" s="1"/>
  <c r="L141"/>
  <c r="E141"/>
  <c r="O140"/>
  <c r="P140" s="1"/>
  <c r="L140"/>
  <c r="E140"/>
  <c r="O139"/>
  <c r="P139" s="1"/>
  <c r="L139"/>
  <c r="E139"/>
  <c r="O138"/>
  <c r="P138" s="1"/>
  <c r="L138"/>
  <c r="E138"/>
  <c r="O137"/>
  <c r="P137" s="1"/>
  <c r="L137"/>
  <c r="E137"/>
  <c r="O136"/>
  <c r="P136" s="1"/>
  <c r="L136"/>
  <c r="E136"/>
  <c r="O135"/>
  <c r="P135" s="1"/>
  <c r="L135"/>
  <c r="E135"/>
  <c r="O134"/>
  <c r="P134" s="1"/>
  <c r="L134"/>
  <c r="E134"/>
  <c r="O133"/>
  <c r="P133" s="1"/>
  <c r="L133"/>
  <c r="E133"/>
  <c r="O132"/>
  <c r="P132" s="1"/>
  <c r="L132"/>
  <c r="E132"/>
  <c r="O131"/>
  <c r="P131" s="1"/>
  <c r="L131"/>
  <c r="E131"/>
  <c r="O130"/>
  <c r="P130" s="1"/>
  <c r="L130"/>
  <c r="E130"/>
  <c r="O129"/>
  <c r="P129" s="1"/>
  <c r="L129"/>
  <c r="E129"/>
  <c r="O128"/>
  <c r="P128" s="1"/>
  <c r="L128"/>
  <c r="E128"/>
  <c r="O127"/>
  <c r="P127" s="1"/>
  <c r="L127"/>
  <c r="E127"/>
  <c r="O126"/>
  <c r="P126" s="1"/>
  <c r="L126"/>
  <c r="E126"/>
  <c r="O125"/>
  <c r="P125" s="1"/>
  <c r="L125"/>
  <c r="E125"/>
  <c r="O124"/>
  <c r="P124" s="1"/>
  <c r="L124"/>
  <c r="E124"/>
  <c r="O123"/>
  <c r="P123" s="1"/>
  <c r="L123"/>
  <c r="E123"/>
  <c r="O122"/>
  <c r="P122" s="1"/>
  <c r="L122"/>
  <c r="E122"/>
  <c r="O121"/>
  <c r="P121" s="1"/>
  <c r="L121"/>
  <c r="E121"/>
  <c r="O120"/>
  <c r="P120" s="1"/>
  <c r="L120"/>
  <c r="E120"/>
  <c r="O119"/>
  <c r="P119" s="1"/>
  <c r="L119"/>
  <c r="E119"/>
  <c r="O118"/>
  <c r="P118" s="1"/>
  <c r="L118"/>
  <c r="E118"/>
  <c r="O117"/>
  <c r="P117" s="1"/>
  <c r="L117"/>
  <c r="E117"/>
  <c r="O116"/>
  <c r="P116" s="1"/>
  <c r="L116"/>
  <c r="E116"/>
  <c r="O115"/>
  <c r="P115" s="1"/>
  <c r="L115"/>
  <c r="E115"/>
  <c r="O114"/>
  <c r="P114" s="1"/>
  <c r="L114"/>
  <c r="E114"/>
  <c r="O113"/>
  <c r="P113" s="1"/>
  <c r="L113"/>
  <c r="E113"/>
  <c r="O112"/>
  <c r="P112" s="1"/>
  <c r="L112"/>
  <c r="E112"/>
  <c r="O111"/>
  <c r="P111" s="1"/>
  <c r="L111"/>
  <c r="E111"/>
  <c r="O110"/>
  <c r="P110" s="1"/>
  <c r="L110"/>
  <c r="E110"/>
  <c r="O109"/>
  <c r="P109" s="1"/>
  <c r="L109"/>
  <c r="E109"/>
  <c r="O108"/>
  <c r="P108" s="1"/>
  <c r="L108"/>
  <c r="E108"/>
  <c r="O107"/>
  <c r="P107" s="1"/>
  <c r="L107"/>
  <c r="E107"/>
  <c r="O106"/>
  <c r="P106" s="1"/>
  <c r="L106"/>
  <c r="E106"/>
  <c r="O105"/>
  <c r="P105" s="1"/>
  <c r="L105"/>
  <c r="E105"/>
  <c r="O104"/>
  <c r="P104" s="1"/>
  <c r="L104"/>
  <c r="E104"/>
  <c r="O103"/>
  <c r="P103" s="1"/>
  <c r="L103"/>
  <c r="E103"/>
  <c r="O102"/>
  <c r="P102" s="1"/>
  <c r="L102"/>
  <c r="E102"/>
  <c r="O101"/>
  <c r="P101" s="1"/>
  <c r="L101"/>
  <c r="E101"/>
  <c r="O100"/>
  <c r="P100" s="1"/>
  <c r="L100"/>
  <c r="E100"/>
  <c r="O99"/>
  <c r="P99" s="1"/>
  <c r="L99"/>
  <c r="E99"/>
  <c r="O98"/>
  <c r="P98" s="1"/>
  <c r="L98"/>
  <c r="E98"/>
  <c r="O97"/>
  <c r="P97" s="1"/>
  <c r="L97"/>
  <c r="E97"/>
  <c r="O96"/>
  <c r="P96" s="1"/>
  <c r="L96"/>
  <c r="E96"/>
  <c r="O95"/>
  <c r="P95" s="1"/>
  <c r="L95"/>
  <c r="E95"/>
  <c r="O94"/>
  <c r="P94" s="1"/>
  <c r="L94"/>
  <c r="E94"/>
  <c r="O93"/>
  <c r="P93" s="1"/>
  <c r="L93"/>
  <c r="E93"/>
  <c r="O92"/>
  <c r="P92" s="1"/>
  <c r="L92"/>
  <c r="E92"/>
  <c r="O91"/>
  <c r="P91" s="1"/>
  <c r="L91"/>
  <c r="E91"/>
  <c r="O90"/>
  <c r="P90" s="1"/>
  <c r="L90"/>
  <c r="E90"/>
  <c r="O89"/>
  <c r="P89" s="1"/>
  <c r="L89"/>
  <c r="E89"/>
  <c r="O88"/>
  <c r="P88" s="1"/>
  <c r="L88"/>
  <c r="E88"/>
  <c r="O87"/>
  <c r="P87" s="1"/>
  <c r="L87"/>
  <c r="E87"/>
  <c r="O86"/>
  <c r="P86" s="1"/>
  <c r="L86"/>
  <c r="E86"/>
  <c r="O85"/>
  <c r="P85" s="1"/>
  <c r="L85"/>
  <c r="E85"/>
  <c r="O84"/>
  <c r="P84" s="1"/>
  <c r="L84"/>
  <c r="E84"/>
  <c r="O83"/>
  <c r="P83" s="1"/>
  <c r="L83"/>
  <c r="E83"/>
  <c r="O82"/>
  <c r="P82" s="1"/>
  <c r="L82"/>
  <c r="E82"/>
  <c r="O81"/>
  <c r="P81" s="1"/>
  <c r="L81"/>
  <c r="E81"/>
  <c r="O80"/>
  <c r="P80" s="1"/>
  <c r="L80"/>
  <c r="E80"/>
  <c r="O79"/>
  <c r="P79" s="1"/>
  <c r="L79"/>
  <c r="E79"/>
  <c r="O78"/>
  <c r="P78" s="1"/>
  <c r="L78"/>
  <c r="E78"/>
  <c r="O77"/>
  <c r="P77" s="1"/>
  <c r="L77"/>
  <c r="E77"/>
  <c r="O76"/>
  <c r="P76" s="1"/>
  <c r="L76"/>
  <c r="E76"/>
  <c r="O75"/>
  <c r="P75" s="1"/>
  <c r="L75"/>
  <c r="E75"/>
  <c r="O74"/>
  <c r="P74" s="1"/>
  <c r="L74"/>
  <c r="E74"/>
  <c r="O73"/>
  <c r="P73" s="1"/>
  <c r="L73"/>
  <c r="E73"/>
  <c r="O72"/>
  <c r="P72" s="1"/>
  <c r="L72"/>
  <c r="E72"/>
  <c r="L71"/>
  <c r="E71"/>
  <c r="L70"/>
  <c r="E70"/>
  <c r="L69"/>
  <c r="E69"/>
  <c r="L68"/>
  <c r="E68"/>
  <c r="L67"/>
  <c r="E67"/>
  <c r="O66"/>
  <c r="P66" s="1"/>
  <c r="L66"/>
  <c r="E66"/>
  <c r="O65"/>
  <c r="P65" s="1"/>
  <c r="L65"/>
  <c r="E65"/>
  <c r="O64"/>
  <c r="P64" s="1"/>
  <c r="L64"/>
  <c r="E64"/>
  <c r="O63"/>
  <c r="P63" s="1"/>
  <c r="L63"/>
  <c r="E63"/>
  <c r="O62"/>
  <c r="P62" s="1"/>
  <c r="L62"/>
  <c r="E62"/>
  <c r="O61"/>
  <c r="P61" s="1"/>
  <c r="L61"/>
  <c r="E61"/>
  <c r="O60"/>
  <c r="P60" s="1"/>
  <c r="L60"/>
  <c r="E60"/>
  <c r="O59"/>
  <c r="P59" s="1"/>
  <c r="L59"/>
  <c r="E59"/>
  <c r="L58"/>
  <c r="E58"/>
  <c r="L57"/>
  <c r="E57"/>
  <c r="L56"/>
  <c r="E56"/>
  <c r="O55"/>
  <c r="P55" s="1"/>
  <c r="L55"/>
  <c r="E55"/>
  <c r="O54"/>
  <c r="P54" s="1"/>
  <c r="L54"/>
  <c r="E54"/>
  <c r="O53"/>
  <c r="P53" s="1"/>
  <c r="L53"/>
  <c r="E53"/>
  <c r="O52"/>
  <c r="P52" s="1"/>
  <c r="L52"/>
  <c r="E52"/>
  <c r="O51"/>
  <c r="P51" s="1"/>
  <c r="L51"/>
  <c r="E51"/>
  <c r="O50"/>
  <c r="P50" s="1"/>
  <c r="L50"/>
  <c r="E50"/>
  <c r="O49"/>
  <c r="P49" s="1"/>
  <c r="L49"/>
  <c r="E49"/>
  <c r="O48"/>
  <c r="P48" s="1"/>
  <c r="L48"/>
  <c r="E48"/>
  <c r="O47"/>
  <c r="P47" s="1"/>
  <c r="L47"/>
  <c r="E47"/>
  <c r="O46"/>
  <c r="P46" s="1"/>
  <c r="L46"/>
  <c r="E46"/>
  <c r="O45"/>
  <c r="P45" s="1"/>
  <c r="L45"/>
  <c r="E45"/>
  <c r="O44"/>
  <c r="P44" s="1"/>
  <c r="L44"/>
  <c r="E44"/>
  <c r="O43"/>
  <c r="P43" s="1"/>
  <c r="L43"/>
  <c r="E43"/>
  <c r="O42"/>
  <c r="P42" s="1"/>
  <c r="L42"/>
  <c r="E42"/>
  <c r="O41"/>
  <c r="P41" s="1"/>
  <c r="L41"/>
  <c r="E41"/>
  <c r="O40"/>
  <c r="P40" s="1"/>
  <c r="L40"/>
  <c r="E40"/>
  <c r="O39"/>
  <c r="P39" s="1"/>
  <c r="L39"/>
  <c r="E39"/>
  <c r="O38"/>
  <c r="P38" s="1"/>
  <c r="L38"/>
  <c r="E38"/>
  <c r="O37"/>
  <c r="P37" s="1"/>
  <c r="L37"/>
  <c r="E37"/>
  <c r="O36"/>
  <c r="P36" s="1"/>
  <c r="L36"/>
  <c r="E36"/>
  <c r="O35"/>
  <c r="P35" s="1"/>
  <c r="L35"/>
  <c r="E35"/>
  <c r="O34"/>
  <c r="P34" s="1"/>
  <c r="L34"/>
  <c r="E34"/>
  <c r="O33"/>
  <c r="P33" s="1"/>
  <c r="L33"/>
  <c r="E33"/>
  <c r="O32"/>
  <c r="P32" s="1"/>
  <c r="L32"/>
  <c r="E32"/>
  <c r="O31"/>
  <c r="P31" s="1"/>
  <c r="L31"/>
  <c r="E31"/>
  <c r="O30"/>
  <c r="P30" s="1"/>
  <c r="L30"/>
  <c r="E30"/>
  <c r="O29"/>
  <c r="P29" s="1"/>
  <c r="L29"/>
  <c r="E29"/>
  <c r="O28"/>
  <c r="P28" s="1"/>
  <c r="L28"/>
  <c r="E28"/>
  <c r="O27"/>
  <c r="P27" s="1"/>
  <c r="L27"/>
  <c r="E27"/>
  <c r="O26"/>
  <c r="P26" s="1"/>
  <c r="L26"/>
  <c r="E26"/>
  <c r="L25"/>
  <c r="E25"/>
  <c r="L24"/>
  <c r="E24"/>
  <c r="L23"/>
  <c r="E23"/>
  <c r="L22"/>
  <c r="E22"/>
  <c r="L21"/>
  <c r="E21"/>
  <c r="L20"/>
  <c r="E20"/>
  <c r="L19"/>
  <c r="E19"/>
  <c r="L18"/>
  <c r="E18"/>
  <c r="L17"/>
  <c r="E17"/>
  <c r="O16"/>
  <c r="P16" s="1"/>
  <c r="L16"/>
  <c r="E16"/>
  <c r="O15"/>
  <c r="P15" s="1"/>
  <c r="L15"/>
  <c r="E15"/>
  <c r="O14"/>
  <c r="P14" s="1"/>
  <c r="L14"/>
  <c r="E14"/>
  <c r="O13"/>
  <c r="P13" s="1"/>
  <c r="L13"/>
  <c r="E13"/>
  <c r="O12"/>
  <c r="P12" s="1"/>
  <c r="L12"/>
  <c r="E12"/>
  <c r="O11"/>
  <c r="P11" s="1"/>
  <c r="L11"/>
  <c r="E11"/>
  <c r="O10"/>
  <c r="P10" s="1"/>
  <c r="L10"/>
  <c r="E10"/>
  <c r="O9"/>
  <c r="P9" s="1"/>
  <c r="L9"/>
  <c r="E9"/>
  <c r="O8"/>
  <c r="P8" s="1"/>
  <c r="L8"/>
  <c r="E8"/>
  <c r="O7"/>
  <c r="P7" s="1"/>
  <c r="L7"/>
  <c r="E7"/>
  <c r="O6"/>
  <c r="P6" s="1"/>
  <c r="L6"/>
  <c r="E6"/>
  <c r="O5"/>
  <c r="P5" s="1"/>
  <c r="L5"/>
  <c r="E5"/>
  <c r="O4"/>
  <c r="P4" s="1"/>
  <c r="L4"/>
  <c r="E4"/>
  <c r="O3"/>
  <c r="P3" s="1"/>
  <c r="L3"/>
  <c r="E3"/>
  <c r="O2"/>
  <c r="P2" s="1"/>
  <c r="L2"/>
  <c r="E2"/>
  <c r="O2" i="1"/>
  <c r="O3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261"/>
  <c r="O262"/>
  <c r="O263"/>
  <c r="O264"/>
  <c r="O265"/>
  <c r="O266"/>
  <c r="O267"/>
  <c r="O268"/>
  <c r="O269"/>
  <c r="O270"/>
  <c r="O271"/>
  <c r="O272"/>
  <c r="O273"/>
  <c r="O274"/>
  <c r="O275"/>
  <c r="O276"/>
  <c r="O277"/>
  <c r="O278"/>
  <c r="O279"/>
  <c r="O280"/>
  <c r="O281"/>
  <c r="O282"/>
  <c r="O283"/>
  <c r="O284"/>
  <c r="O285"/>
  <c r="O286"/>
  <c r="O287"/>
  <c r="O288"/>
  <c r="O289"/>
  <c r="O290"/>
  <c r="O291"/>
  <c r="O292"/>
  <c r="O293"/>
  <c r="O294"/>
  <c r="O295"/>
  <c r="O296"/>
  <c r="O297"/>
  <c r="O298"/>
  <c r="O299"/>
  <c r="O300"/>
  <c r="O301"/>
  <c r="O302"/>
  <c r="O303"/>
  <c r="O304"/>
  <c r="O305"/>
  <c r="O306"/>
  <c r="O307"/>
  <c r="O308"/>
  <c r="O309"/>
  <c r="O310"/>
  <c r="O311"/>
  <c r="O312"/>
  <c r="O313"/>
  <c r="O314"/>
  <c r="O315"/>
  <c r="O316"/>
  <c r="O317"/>
  <c r="O318"/>
  <c r="O319"/>
  <c r="O320"/>
  <c r="O321"/>
  <c r="O322"/>
  <c r="O323"/>
  <c r="O324"/>
  <c r="O325"/>
  <c r="O326"/>
  <c r="O327"/>
  <c r="O328"/>
  <c r="O329"/>
  <c r="O330"/>
  <c r="O331"/>
  <c r="O332"/>
  <c r="O333"/>
  <c r="O334"/>
  <c r="O335"/>
  <c r="O336"/>
  <c r="O337"/>
  <c r="O338"/>
  <c r="O339"/>
  <c r="O340"/>
  <c r="O341"/>
  <c r="O342"/>
  <c r="O343"/>
  <c r="O344"/>
  <c r="O345"/>
  <c r="O346"/>
  <c r="O347"/>
  <c r="O348"/>
  <c r="O349"/>
  <c r="O350"/>
  <c r="O351"/>
  <c r="O352"/>
  <c r="O353"/>
  <c r="O354"/>
  <c r="O355"/>
  <c r="O356"/>
  <c r="O357"/>
  <c r="O358"/>
  <c r="O359"/>
  <c r="O360"/>
  <c r="O361"/>
  <c r="O362"/>
  <c r="O363"/>
  <c r="O364"/>
  <c r="O365"/>
  <c r="O366"/>
  <c r="O367"/>
  <c r="O368"/>
  <c r="O369"/>
  <c r="O370"/>
  <c r="O371"/>
  <c r="O372"/>
  <c r="O373"/>
  <c r="O374"/>
  <c r="O375"/>
  <c r="O376"/>
  <c r="O377"/>
  <c r="O378"/>
  <c r="O379"/>
  <c r="O380"/>
  <c r="O381"/>
  <c r="O382"/>
  <c r="O383"/>
  <c r="O384"/>
  <c r="O385"/>
  <c r="O386"/>
  <c r="O387"/>
  <c r="O388"/>
  <c r="O389"/>
  <c r="O390"/>
  <c r="O391"/>
  <c r="O392"/>
  <c r="O393"/>
  <c r="O394"/>
  <c r="O395"/>
  <c r="O396"/>
  <c r="O397"/>
  <c r="O398"/>
  <c r="O399"/>
  <c r="O400"/>
  <c r="O401"/>
  <c r="O402"/>
  <c r="O403"/>
  <c r="O404"/>
  <c r="O405"/>
  <c r="O406"/>
  <c r="O407"/>
  <c r="O408"/>
  <c r="O409"/>
  <c r="O410"/>
  <c r="O411"/>
  <c r="O412"/>
  <c r="O413"/>
  <c r="O414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50"/>
  <c r="O451"/>
  <c r="O452"/>
  <c r="O453"/>
  <c r="O454"/>
  <c r="O455"/>
  <c r="O456"/>
  <c r="O457"/>
  <c r="O458"/>
  <c r="O459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77"/>
  <c r="O478"/>
  <c r="O479"/>
  <c r="O480"/>
  <c r="O481"/>
  <c r="O482"/>
  <c r="O483"/>
  <c r="O484"/>
  <c r="O485"/>
  <c r="O486"/>
  <c r="O487"/>
  <c r="O488"/>
  <c r="O489"/>
  <c r="O490"/>
  <c r="O491"/>
  <c r="O492"/>
  <c r="O493"/>
  <c r="O494"/>
  <c r="O495"/>
  <c r="O496"/>
  <c r="O497"/>
  <c r="O498"/>
  <c r="O499"/>
  <c r="O500"/>
  <c r="O501"/>
  <c r="O502"/>
  <c r="O503"/>
  <c r="O504"/>
  <c r="O505"/>
  <c r="O506"/>
  <c r="O507"/>
  <c r="O508"/>
  <c r="O509"/>
  <c r="O510"/>
  <c r="O511"/>
  <c r="O512"/>
  <c r="O513"/>
  <c r="O514"/>
  <c r="O515"/>
  <c r="O516"/>
  <c r="O517"/>
  <c r="O518"/>
  <c r="O519"/>
  <c r="O520"/>
  <c r="O521"/>
  <c r="O522"/>
  <c r="O523"/>
  <c r="O524"/>
  <c r="O525"/>
  <c r="O526"/>
  <c r="O527"/>
  <c r="O528"/>
  <c r="O529"/>
  <c r="O530"/>
  <c r="O531"/>
  <c r="O532"/>
  <c r="O533"/>
  <c r="O534"/>
  <c r="O535"/>
  <c r="O536"/>
  <c r="O537"/>
  <c r="O538"/>
  <c r="O539"/>
  <c r="O540"/>
  <c r="O541"/>
  <c r="O542"/>
  <c r="O543"/>
  <c r="O544"/>
  <c r="O545"/>
  <c r="O546"/>
  <c r="O547"/>
  <c r="O548"/>
  <c r="O549"/>
  <c r="O550"/>
  <c r="O551"/>
  <c r="O552"/>
  <c r="O553"/>
  <c r="O554"/>
  <c r="O555"/>
  <c r="O556"/>
  <c r="O557"/>
  <c r="O558"/>
  <c r="O559"/>
  <c r="O560"/>
  <c r="O561"/>
  <c r="O562"/>
  <c r="O563"/>
  <c r="O564"/>
  <c r="O565"/>
  <c r="O566"/>
  <c r="O567"/>
  <c r="O568"/>
  <c r="O569"/>
  <c r="O570"/>
  <c r="O571"/>
  <c r="O572"/>
  <c r="O573"/>
  <c r="O574"/>
  <c r="O575"/>
  <c r="O576"/>
  <c r="O577"/>
  <c r="O578"/>
  <c r="O579"/>
  <c r="O580"/>
  <c r="O581"/>
  <c r="O582"/>
  <c r="O583"/>
  <c r="O584"/>
  <c r="O585"/>
  <c r="O586"/>
  <c r="O587"/>
  <c r="O588"/>
  <c r="O589"/>
  <c r="O590"/>
  <c r="O591"/>
  <c r="O592"/>
  <c r="O593"/>
  <c r="O594"/>
  <c r="O595"/>
  <c r="O596"/>
  <c r="O597"/>
  <c r="O598"/>
  <c r="O599"/>
  <c r="O600"/>
  <c r="O601"/>
  <c r="O602"/>
  <c r="O603"/>
  <c r="O604"/>
  <c r="O605"/>
  <c r="O606"/>
  <c r="O607"/>
  <c r="O608"/>
  <c r="O609"/>
  <c r="O610"/>
  <c r="O611"/>
  <c r="O612"/>
  <c r="O613"/>
  <c r="O614"/>
  <c r="O615"/>
  <c r="O616"/>
  <c r="O617"/>
  <c r="O618"/>
  <c r="O619"/>
  <c r="O620"/>
  <c r="O621"/>
  <c r="O622"/>
  <c r="O623"/>
  <c r="O624"/>
  <c r="O625"/>
  <c r="O626"/>
  <c r="O627"/>
  <c r="O628"/>
  <c r="O629"/>
  <c r="O630"/>
  <c r="O631"/>
  <c r="O632"/>
  <c r="O633"/>
  <c r="O634"/>
  <c r="O635"/>
  <c r="O636"/>
  <c r="O637"/>
  <c r="O638"/>
  <c r="O639"/>
  <c r="O640"/>
  <c r="O641"/>
  <c r="O642"/>
  <c r="O643"/>
  <c r="O644"/>
  <c r="O645"/>
  <c r="O646"/>
  <c r="O647"/>
  <c r="O648"/>
  <c r="O649"/>
  <c r="O650"/>
  <c r="O651"/>
  <c r="O652"/>
  <c r="O653"/>
  <c r="O654"/>
  <c r="O655"/>
  <c r="O656"/>
  <c r="O657"/>
  <c r="O658"/>
  <c r="O659"/>
  <c r="O660"/>
  <c r="O661"/>
  <c r="O662"/>
  <c r="O663"/>
  <c r="O664"/>
  <c r="O665"/>
  <c r="O666"/>
  <c r="O667"/>
  <c r="O668"/>
  <c r="O669"/>
  <c r="O670"/>
  <c r="O671"/>
  <c r="O672"/>
  <c r="O673"/>
  <c r="O674"/>
  <c r="O675"/>
  <c r="O676"/>
  <c r="O677"/>
  <c r="O678"/>
  <c r="O679"/>
  <c r="O680"/>
  <c r="O681"/>
  <c r="O682"/>
  <c r="O683"/>
  <c r="O684"/>
  <c r="O685"/>
  <c r="O686"/>
  <c r="O687"/>
  <c r="O688"/>
  <c r="O689"/>
  <c r="O690"/>
  <c r="O691"/>
  <c r="O692"/>
  <c r="O693"/>
  <c r="O694"/>
  <c r="O695"/>
  <c r="O696"/>
  <c r="O697"/>
  <c r="O698"/>
  <c r="O699"/>
  <c r="O700"/>
  <c r="O701"/>
  <c r="O702"/>
  <c r="O703"/>
  <c r="O704"/>
  <c r="O705"/>
  <c r="O706"/>
  <c r="O707"/>
  <c r="O708"/>
  <c r="O709"/>
  <c r="O710"/>
  <c r="O711"/>
  <c r="O712"/>
  <c r="O713"/>
  <c r="O714"/>
  <c r="O715"/>
  <c r="O716"/>
  <c r="O717"/>
  <c r="O718"/>
  <c r="O719"/>
  <c r="O720"/>
  <c r="O721"/>
  <c r="O722"/>
  <c r="O723"/>
  <c r="O724"/>
  <c r="O725"/>
  <c r="O726"/>
  <c r="O727"/>
  <c r="O728"/>
  <c r="O729"/>
  <c r="O730"/>
  <c r="O731"/>
  <c r="O732"/>
  <c r="O733"/>
  <c r="O734"/>
  <c r="O735"/>
  <c r="O736"/>
  <c r="O737"/>
  <c r="O738"/>
  <c r="O739"/>
  <c r="O740"/>
  <c r="O741"/>
  <c r="O742"/>
  <c r="O743"/>
  <c r="O744"/>
  <c r="O745"/>
  <c r="O746"/>
  <c r="O747"/>
  <c r="O748"/>
  <c r="O749"/>
  <c r="O750"/>
  <c r="O751"/>
  <c r="O752"/>
  <c r="O753"/>
  <c r="O754"/>
  <c r="O755"/>
  <c r="O756"/>
  <c r="O757"/>
  <c r="O758"/>
  <c r="O759"/>
  <c r="O760"/>
  <c r="O761"/>
  <c r="O762"/>
  <c r="O763"/>
  <c r="O764"/>
  <c r="O765"/>
  <c r="O766"/>
  <c r="O767"/>
  <c r="O768"/>
  <c r="O769"/>
  <c r="O770"/>
  <c r="O771"/>
  <c r="O772"/>
  <c r="O773"/>
  <c r="O774"/>
  <c r="O775"/>
  <c r="O776"/>
  <c r="O777"/>
  <c r="O778"/>
  <c r="O779"/>
  <c r="O780"/>
  <c r="O781"/>
  <c r="O782"/>
  <c r="O783"/>
  <c r="O784"/>
  <c r="O785"/>
  <c r="O786"/>
  <c r="O787"/>
  <c r="O788"/>
  <c r="O789"/>
  <c r="O790"/>
  <c r="O791"/>
  <c r="O792"/>
  <c r="O793"/>
  <c r="O794"/>
  <c r="O795"/>
  <c r="O796"/>
  <c r="O797"/>
  <c r="O798"/>
  <c r="O799"/>
  <c r="O800"/>
  <c r="O801"/>
  <c r="O802"/>
  <c r="O803"/>
  <c r="O804"/>
  <c r="O805"/>
  <c r="O806"/>
  <c r="O807"/>
  <c r="O808"/>
  <c r="O809"/>
  <c r="O810"/>
  <c r="O811"/>
  <c r="O812"/>
  <c r="O813"/>
  <c r="O814"/>
  <c r="O815"/>
  <c r="O816"/>
  <c r="O817"/>
  <c r="O818"/>
  <c r="O819"/>
  <c r="O820"/>
  <c r="O821"/>
  <c r="O822"/>
  <c r="O823"/>
  <c r="O824"/>
  <c r="O825"/>
  <c r="O826"/>
  <c r="O827"/>
  <c r="O828"/>
  <c r="O829"/>
  <c r="O830"/>
  <c r="O831"/>
  <c r="O832"/>
  <c r="O833"/>
  <c r="O834"/>
  <c r="O835"/>
  <c r="O836"/>
  <c r="O837"/>
  <c r="O838"/>
  <c r="O839"/>
  <c r="O840"/>
  <c r="O841"/>
  <c r="O842"/>
  <c r="O843"/>
  <c r="O844"/>
  <c r="O845"/>
  <c r="O846"/>
  <c r="O847"/>
  <c r="O848"/>
  <c r="O849"/>
  <c r="O850"/>
  <c r="O851"/>
  <c r="O852"/>
  <c r="O853"/>
  <c r="O854"/>
  <c r="O855"/>
  <c r="O856"/>
  <c r="O857"/>
  <c r="O858"/>
  <c r="O859"/>
  <c r="O860"/>
  <c r="O861"/>
  <c r="O862"/>
  <c r="O863"/>
  <c r="O864"/>
  <c r="P3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4"/>
  <c r="P345"/>
  <c r="P346"/>
  <c r="P347"/>
  <c r="P348"/>
  <c r="P349"/>
  <c r="P350"/>
  <c r="P351"/>
  <c r="P352"/>
  <c r="P353"/>
  <c r="P354"/>
  <c r="P355"/>
  <c r="P356"/>
  <c r="P357"/>
  <c r="P358"/>
  <c r="P359"/>
  <c r="P360"/>
  <c r="P361"/>
  <c r="P362"/>
  <c r="P363"/>
  <c r="P364"/>
  <c r="P365"/>
  <c r="P366"/>
  <c r="P367"/>
  <c r="P368"/>
  <c r="P369"/>
  <c r="P370"/>
  <c r="P371"/>
  <c r="P372"/>
  <c r="P373"/>
  <c r="P374"/>
  <c r="P375"/>
  <c r="P376"/>
  <c r="P377"/>
  <c r="P378"/>
  <c r="P379"/>
  <c r="P380"/>
  <c r="P381"/>
  <c r="P382"/>
  <c r="P383"/>
  <c r="P384"/>
  <c r="P385"/>
  <c r="P386"/>
  <c r="P387"/>
  <c r="P388"/>
  <c r="P389"/>
  <c r="P390"/>
  <c r="P391"/>
  <c r="P392"/>
  <c r="P393"/>
  <c r="P394"/>
  <c r="P395"/>
  <c r="P396"/>
  <c r="P397"/>
  <c r="P398"/>
  <c r="P399"/>
  <c r="P400"/>
  <c r="P401"/>
  <c r="P402"/>
  <c r="P403"/>
  <c r="P404"/>
  <c r="P405"/>
  <c r="P406"/>
  <c r="P407"/>
  <c r="P408"/>
  <c r="P409"/>
  <c r="P410"/>
  <c r="P411"/>
  <c r="P412"/>
  <c r="P413"/>
  <c r="P414"/>
  <c r="P415"/>
  <c r="P416"/>
  <c r="P417"/>
  <c r="P418"/>
  <c r="P419"/>
  <c r="P420"/>
  <c r="P421"/>
  <c r="P422"/>
  <c r="P423"/>
  <c r="P424"/>
  <c r="P425"/>
  <c r="P426"/>
  <c r="P427"/>
  <c r="P428"/>
  <c r="P429"/>
  <c r="P430"/>
  <c r="P431"/>
  <c r="P432"/>
  <c r="P433"/>
  <c r="P434"/>
  <c r="P435"/>
  <c r="P436"/>
  <c r="P437"/>
  <c r="P438"/>
  <c r="P439"/>
  <c r="P440"/>
  <c r="P441"/>
  <c r="P442"/>
  <c r="P443"/>
  <c r="P444"/>
  <c r="P445"/>
  <c r="P446"/>
  <c r="P447"/>
  <c r="P448"/>
  <c r="P449"/>
  <c r="P450"/>
  <c r="P451"/>
  <c r="P452"/>
  <c r="P453"/>
  <c r="P454"/>
  <c r="P455"/>
  <c r="P456"/>
  <c r="P457"/>
  <c r="P458"/>
  <c r="P459"/>
  <c r="P460"/>
  <c r="P461"/>
  <c r="P462"/>
  <c r="P463"/>
  <c r="P464"/>
  <c r="P465"/>
  <c r="P466"/>
  <c r="P467"/>
  <c r="P468"/>
  <c r="P469"/>
  <c r="P470"/>
  <c r="P471"/>
  <c r="P472"/>
  <c r="P473"/>
  <c r="P474"/>
  <c r="P475"/>
  <c r="P476"/>
  <c r="P477"/>
  <c r="P478"/>
  <c r="P479"/>
  <c r="P480"/>
  <c r="P481"/>
  <c r="P482"/>
  <c r="P483"/>
  <c r="P484"/>
  <c r="P485"/>
  <c r="P486"/>
  <c r="P487"/>
  <c r="P488"/>
  <c r="P489"/>
  <c r="P490"/>
  <c r="P491"/>
  <c r="P492"/>
  <c r="P493"/>
  <c r="P494"/>
  <c r="P495"/>
  <c r="P496"/>
  <c r="P497"/>
  <c r="P498"/>
  <c r="P499"/>
  <c r="P500"/>
  <c r="P501"/>
  <c r="P502"/>
  <c r="P503"/>
  <c r="P504"/>
  <c r="P505"/>
  <c r="P506"/>
  <c r="P507"/>
  <c r="P508"/>
  <c r="P509"/>
  <c r="P510"/>
  <c r="P511"/>
  <c r="P512"/>
  <c r="P513"/>
  <c r="P514"/>
  <c r="P515"/>
  <c r="P516"/>
  <c r="P517"/>
  <c r="P518"/>
  <c r="P519"/>
  <c r="P520"/>
  <c r="P521"/>
  <c r="P522"/>
  <c r="P523"/>
  <c r="P524"/>
  <c r="P525"/>
  <c r="P526"/>
  <c r="P527"/>
  <c r="P528"/>
  <c r="P529"/>
  <c r="P530"/>
  <c r="P531"/>
  <c r="P532"/>
  <c r="P533"/>
  <c r="P534"/>
  <c r="P535"/>
  <c r="P536"/>
  <c r="P537"/>
  <c r="P538"/>
  <c r="P539"/>
  <c r="P540"/>
  <c r="P541"/>
  <c r="P542"/>
  <c r="P543"/>
  <c r="P544"/>
  <c r="P545"/>
  <c r="P546"/>
  <c r="P547"/>
  <c r="P548"/>
  <c r="P549"/>
  <c r="P550"/>
  <c r="P551"/>
  <c r="P552"/>
  <c r="P553"/>
  <c r="P554"/>
  <c r="P555"/>
  <c r="P556"/>
  <c r="P557"/>
  <c r="P558"/>
  <c r="P559"/>
  <c r="P560"/>
  <c r="P561"/>
  <c r="P562"/>
  <c r="P563"/>
  <c r="P564"/>
  <c r="P565"/>
  <c r="P566"/>
  <c r="P567"/>
  <c r="P568"/>
  <c r="P569"/>
  <c r="P570"/>
  <c r="P571"/>
  <c r="P572"/>
  <c r="P573"/>
  <c r="P574"/>
  <c r="P575"/>
  <c r="P576"/>
  <c r="P577"/>
  <c r="P578"/>
  <c r="P579"/>
  <c r="P580"/>
  <c r="P581"/>
  <c r="P582"/>
  <c r="P583"/>
  <c r="P584"/>
  <c r="P585"/>
  <c r="P586"/>
  <c r="P587"/>
  <c r="P588"/>
  <c r="P589"/>
  <c r="P590"/>
  <c r="P591"/>
  <c r="P592"/>
  <c r="P593"/>
  <c r="P594"/>
  <c r="P595"/>
  <c r="P596"/>
  <c r="P597"/>
  <c r="P598"/>
  <c r="P599"/>
  <c r="P600"/>
  <c r="P601"/>
  <c r="P602"/>
  <c r="P603"/>
  <c r="P604"/>
  <c r="P605"/>
  <c r="P606"/>
  <c r="P607"/>
  <c r="P608"/>
  <c r="P609"/>
  <c r="P610"/>
  <c r="P611"/>
  <c r="P612"/>
  <c r="P613"/>
  <c r="P614"/>
  <c r="P615"/>
  <c r="P616"/>
  <c r="P617"/>
  <c r="P618"/>
  <c r="P619"/>
  <c r="P620"/>
  <c r="P621"/>
  <c r="P622"/>
  <c r="P623"/>
  <c r="P624"/>
  <c r="P625"/>
  <c r="P626"/>
  <c r="P627"/>
  <c r="P628"/>
  <c r="P629"/>
  <c r="P630"/>
  <c r="P631"/>
  <c r="P632"/>
  <c r="P633"/>
  <c r="P634"/>
  <c r="P635"/>
  <c r="P636"/>
  <c r="P637"/>
  <c r="P638"/>
  <c r="P639"/>
  <c r="P640"/>
  <c r="P641"/>
  <c r="P642"/>
  <c r="P643"/>
  <c r="P644"/>
  <c r="P645"/>
  <c r="P646"/>
  <c r="P647"/>
  <c r="P648"/>
  <c r="P649"/>
  <c r="P650"/>
  <c r="P651"/>
  <c r="P652"/>
  <c r="P653"/>
  <c r="P654"/>
  <c r="P655"/>
  <c r="P656"/>
  <c r="P657"/>
  <c r="P658"/>
  <c r="P659"/>
  <c r="P660"/>
  <c r="P661"/>
  <c r="P662"/>
  <c r="P663"/>
  <c r="P664"/>
  <c r="P665"/>
  <c r="P666"/>
  <c r="P667"/>
  <c r="P668"/>
  <c r="P669"/>
  <c r="P670"/>
  <c r="P671"/>
  <c r="P672"/>
  <c r="P673"/>
  <c r="P674"/>
  <c r="P675"/>
  <c r="P676"/>
  <c r="P677"/>
  <c r="P678"/>
  <c r="P679"/>
  <c r="P680"/>
  <c r="P681"/>
  <c r="P682"/>
  <c r="P683"/>
  <c r="P684"/>
  <c r="P685"/>
  <c r="P686"/>
  <c r="P687"/>
  <c r="P688"/>
  <c r="P689"/>
  <c r="P690"/>
  <c r="P691"/>
  <c r="P692"/>
  <c r="P693"/>
  <c r="P694"/>
  <c r="P695"/>
  <c r="P696"/>
  <c r="P697"/>
  <c r="P698"/>
  <c r="P699"/>
  <c r="P700"/>
  <c r="P701"/>
  <c r="P702"/>
  <c r="P703"/>
  <c r="P704"/>
  <c r="P705"/>
  <c r="P706"/>
  <c r="P707"/>
  <c r="P708"/>
  <c r="P709"/>
  <c r="P710"/>
  <c r="P711"/>
  <c r="P712"/>
  <c r="P713"/>
  <c r="P714"/>
  <c r="P715"/>
  <c r="P716"/>
  <c r="P717"/>
  <c r="P718"/>
  <c r="P719"/>
  <c r="P720"/>
  <c r="P721"/>
  <c r="P722"/>
  <c r="P723"/>
  <c r="P724"/>
  <c r="P725"/>
  <c r="P726"/>
  <c r="P727"/>
  <c r="P728"/>
  <c r="P729"/>
  <c r="P730"/>
  <c r="P731"/>
  <c r="P732"/>
  <c r="P733"/>
  <c r="P734"/>
  <c r="P735"/>
  <c r="P736"/>
  <c r="P737"/>
  <c r="P738"/>
  <c r="P739"/>
  <c r="P740"/>
  <c r="P741"/>
  <c r="P742"/>
  <c r="P743"/>
  <c r="P744"/>
  <c r="P745"/>
  <c r="P746"/>
  <c r="P747"/>
  <c r="P748"/>
  <c r="P749"/>
  <c r="P750"/>
  <c r="P751"/>
  <c r="P752"/>
  <c r="P753"/>
  <c r="P754"/>
  <c r="P755"/>
  <c r="P756"/>
  <c r="P757"/>
  <c r="P758"/>
  <c r="P759"/>
  <c r="P760"/>
  <c r="P761"/>
  <c r="P762"/>
  <c r="P763"/>
  <c r="P764"/>
  <c r="P765"/>
  <c r="P766"/>
  <c r="P767"/>
  <c r="P768"/>
  <c r="P769"/>
  <c r="P770"/>
  <c r="P771"/>
  <c r="P772"/>
  <c r="P773"/>
  <c r="P774"/>
  <c r="P775"/>
  <c r="P776"/>
  <c r="P777"/>
  <c r="P778"/>
  <c r="P779"/>
  <c r="P780"/>
  <c r="P781"/>
  <c r="P782"/>
  <c r="P783"/>
  <c r="P784"/>
  <c r="P785"/>
  <c r="P786"/>
  <c r="P787"/>
  <c r="P788"/>
  <c r="P789"/>
  <c r="P790"/>
  <c r="P791"/>
  <c r="P792"/>
  <c r="P793"/>
  <c r="P794"/>
  <c r="P795"/>
  <c r="P796"/>
  <c r="P797"/>
  <c r="P798"/>
  <c r="P799"/>
  <c r="P800"/>
  <c r="P801"/>
  <c r="P802"/>
  <c r="P803"/>
  <c r="P804"/>
  <c r="P805"/>
  <c r="P806"/>
  <c r="P807"/>
  <c r="P808"/>
  <c r="P809"/>
  <c r="P810"/>
  <c r="P811"/>
  <c r="P812"/>
  <c r="P813"/>
  <c r="P814"/>
  <c r="P815"/>
  <c r="P816"/>
  <c r="P817"/>
  <c r="P818"/>
  <c r="P819"/>
  <c r="P820"/>
  <c r="P821"/>
  <c r="P822"/>
  <c r="P823"/>
  <c r="P824"/>
  <c r="P825"/>
  <c r="P826"/>
  <c r="P827"/>
  <c r="P828"/>
  <c r="P829"/>
  <c r="P830"/>
  <c r="P831"/>
  <c r="P832"/>
  <c r="P833"/>
  <c r="P834"/>
  <c r="P835"/>
  <c r="P836"/>
  <c r="P837"/>
  <c r="P838"/>
  <c r="P839"/>
  <c r="P840"/>
  <c r="P841"/>
  <c r="P842"/>
  <c r="P843"/>
  <c r="P844"/>
  <c r="P845"/>
  <c r="P846"/>
  <c r="P847"/>
  <c r="P848"/>
  <c r="P849"/>
  <c r="P850"/>
  <c r="P851"/>
  <c r="P852"/>
  <c r="P853"/>
  <c r="P854"/>
  <c r="P855"/>
  <c r="P856"/>
  <c r="P857"/>
  <c r="P858"/>
  <c r="P859"/>
  <c r="P860"/>
  <c r="P861"/>
  <c r="P862"/>
  <c r="P863"/>
  <c r="P864"/>
  <c r="P2"/>
  <c r="L864"/>
  <c r="L863"/>
  <c r="L862"/>
  <c r="L861"/>
  <c r="L860"/>
  <c r="L859"/>
  <c r="L858"/>
  <c r="L857"/>
  <c r="L856"/>
  <c r="L855"/>
  <c r="L854"/>
  <c r="L853"/>
  <c r="L852"/>
  <c r="L851"/>
  <c r="L850"/>
  <c r="L849"/>
  <c r="L848"/>
  <c r="L847"/>
  <c r="L846"/>
  <c r="L845"/>
  <c r="L844"/>
  <c r="L843"/>
  <c r="L842"/>
  <c r="L841"/>
  <c r="L840"/>
  <c r="L839"/>
  <c r="L838"/>
  <c r="L837"/>
  <c r="L836"/>
  <c r="L835"/>
  <c r="L834"/>
  <c r="L833"/>
  <c r="L832"/>
  <c r="L831"/>
  <c r="L830"/>
  <c r="L829"/>
  <c r="L828"/>
  <c r="L827"/>
  <c r="L826"/>
  <c r="L825"/>
  <c r="L824"/>
  <c r="L823"/>
  <c r="L822"/>
  <c r="L821"/>
  <c r="L820"/>
  <c r="L819"/>
  <c r="L818"/>
  <c r="L817"/>
  <c r="L816"/>
  <c r="L815"/>
  <c r="L814"/>
  <c r="L813"/>
  <c r="L812"/>
  <c r="L811"/>
  <c r="L810"/>
  <c r="L809"/>
  <c r="L808"/>
  <c r="L807"/>
  <c r="L806"/>
  <c r="L805"/>
  <c r="L804"/>
  <c r="L803"/>
  <c r="L802"/>
  <c r="L801"/>
  <c r="L800"/>
  <c r="L799"/>
  <c r="L798"/>
  <c r="L797"/>
  <c r="L796"/>
  <c r="L795"/>
  <c r="L794"/>
  <c r="L793"/>
  <c r="L792"/>
  <c r="L791"/>
  <c r="L790"/>
  <c r="L789"/>
  <c r="L788"/>
  <c r="L787"/>
  <c r="L786"/>
  <c r="L785"/>
  <c r="L784"/>
  <c r="L783"/>
  <c r="L782"/>
  <c r="L781"/>
  <c r="L780"/>
  <c r="L779"/>
  <c r="L778"/>
  <c r="L777"/>
  <c r="L776"/>
  <c r="L775"/>
  <c r="L774"/>
  <c r="L773"/>
  <c r="L772"/>
  <c r="L771"/>
  <c r="L770"/>
  <c r="L769"/>
  <c r="L768"/>
  <c r="L767"/>
  <c r="L766"/>
  <c r="L765"/>
  <c r="L764"/>
  <c r="L763"/>
  <c r="L762"/>
  <c r="L761"/>
  <c r="L760"/>
  <c r="L759"/>
  <c r="L758"/>
  <c r="L757"/>
  <c r="L756"/>
  <c r="L755"/>
  <c r="L754"/>
  <c r="L753"/>
  <c r="L752"/>
  <c r="L751"/>
  <c r="L750"/>
  <c r="L749"/>
  <c r="L748"/>
  <c r="L747"/>
  <c r="L746"/>
  <c r="L745"/>
  <c r="L744"/>
  <c r="L743"/>
  <c r="L742"/>
  <c r="L741"/>
  <c r="L740"/>
  <c r="L739"/>
  <c r="L738"/>
  <c r="L737"/>
  <c r="L736"/>
  <c r="L735"/>
  <c r="L734"/>
  <c r="L733"/>
  <c r="L732"/>
  <c r="L731"/>
  <c r="L730"/>
  <c r="L729"/>
  <c r="L728"/>
  <c r="L727"/>
  <c r="L726"/>
  <c r="L725"/>
  <c r="L724"/>
  <c r="L723"/>
  <c r="L722"/>
  <c r="L721"/>
  <c r="L720"/>
  <c r="L719"/>
  <c r="L718"/>
  <c r="L717"/>
  <c r="L716"/>
  <c r="L715"/>
  <c r="L714"/>
  <c r="L713"/>
  <c r="L712"/>
  <c r="L711"/>
  <c r="L710"/>
  <c r="L709"/>
  <c r="L708"/>
  <c r="L707"/>
  <c r="L706"/>
  <c r="L705"/>
  <c r="L704"/>
  <c r="L703"/>
  <c r="L702"/>
  <c r="L701"/>
  <c r="L700"/>
  <c r="L699"/>
  <c r="L698"/>
  <c r="L697"/>
  <c r="L696"/>
  <c r="L695"/>
  <c r="L694"/>
  <c r="L693"/>
  <c r="L692"/>
  <c r="L691"/>
  <c r="L690"/>
  <c r="L689"/>
  <c r="L688"/>
  <c r="L687"/>
  <c r="L686"/>
  <c r="L685"/>
  <c r="L684"/>
  <c r="L683"/>
  <c r="L682"/>
  <c r="L681"/>
  <c r="L680"/>
  <c r="L679"/>
  <c r="L678"/>
  <c r="L677"/>
  <c r="L676"/>
  <c r="L675"/>
  <c r="L674"/>
  <c r="L673"/>
  <c r="L672"/>
  <c r="L671"/>
  <c r="L670"/>
  <c r="L669"/>
  <c r="L668"/>
  <c r="L667"/>
  <c r="L666"/>
  <c r="L665"/>
  <c r="L664"/>
  <c r="L663"/>
  <c r="L662"/>
  <c r="L661"/>
  <c r="L660"/>
  <c r="L659"/>
  <c r="L658"/>
  <c r="L657"/>
  <c r="L656"/>
  <c r="L655"/>
  <c r="L654"/>
  <c r="L653"/>
  <c r="L652"/>
  <c r="L651"/>
  <c r="L650"/>
  <c r="L649"/>
  <c r="L648"/>
  <c r="L647"/>
  <c r="L646"/>
  <c r="L645"/>
  <c r="L644"/>
  <c r="L643"/>
  <c r="L642"/>
  <c r="L641"/>
  <c r="L640"/>
  <c r="L639"/>
  <c r="L638"/>
  <c r="L637"/>
  <c r="L636"/>
  <c r="L635"/>
  <c r="L634"/>
  <c r="L633"/>
  <c r="L632"/>
  <c r="L631"/>
  <c r="L630"/>
  <c r="L629"/>
  <c r="L628"/>
  <c r="L627"/>
  <c r="L626"/>
  <c r="L625"/>
  <c r="L624"/>
  <c r="L623"/>
  <c r="L622"/>
  <c r="L621"/>
  <c r="L620"/>
  <c r="L619"/>
  <c r="L618"/>
  <c r="L617"/>
  <c r="L616"/>
  <c r="L615"/>
  <c r="L614"/>
  <c r="L613"/>
  <c r="L612"/>
  <c r="L611"/>
  <c r="L610"/>
  <c r="L609"/>
  <c r="L608"/>
  <c r="L607"/>
  <c r="L606"/>
  <c r="L605"/>
  <c r="L604"/>
  <c r="L603"/>
  <c r="L602"/>
  <c r="L601"/>
  <c r="L600"/>
  <c r="L599"/>
  <c r="L598"/>
  <c r="L597"/>
  <c r="L596"/>
  <c r="L595"/>
  <c r="L594"/>
  <c r="L593"/>
  <c r="L592"/>
  <c r="L591"/>
  <c r="L590"/>
  <c r="L589"/>
  <c r="L588"/>
  <c r="L587"/>
  <c r="L586"/>
  <c r="L585"/>
  <c r="L584"/>
  <c r="L583"/>
  <c r="L582"/>
  <c r="L581"/>
  <c r="L580"/>
  <c r="L579"/>
  <c r="L578"/>
  <c r="L577"/>
  <c r="L576"/>
  <c r="L575"/>
  <c r="L574"/>
  <c r="L573"/>
  <c r="L572"/>
  <c r="L571"/>
  <c r="L570"/>
  <c r="L569"/>
  <c r="L568"/>
  <c r="L567"/>
  <c r="L566"/>
  <c r="L565"/>
  <c r="L564"/>
  <c r="L563"/>
  <c r="L562"/>
  <c r="L561"/>
  <c r="L560"/>
  <c r="L559"/>
  <c r="L558"/>
  <c r="L557"/>
  <c r="L556"/>
  <c r="L555"/>
  <c r="L554"/>
  <c r="L553"/>
  <c r="L552"/>
  <c r="L551"/>
  <c r="L550"/>
  <c r="L549"/>
  <c r="L548"/>
  <c r="L547"/>
  <c r="L546"/>
  <c r="L545"/>
  <c r="L544"/>
  <c r="L543"/>
  <c r="L542"/>
  <c r="L541"/>
  <c r="L540"/>
  <c r="L539"/>
  <c r="L538"/>
  <c r="L537"/>
  <c r="L536"/>
  <c r="L535"/>
  <c r="L534"/>
  <c r="L533"/>
  <c r="L532"/>
  <c r="L531"/>
  <c r="L530"/>
  <c r="L529"/>
  <c r="L528"/>
  <c r="L527"/>
  <c r="L526"/>
  <c r="L525"/>
  <c r="L524"/>
  <c r="L523"/>
  <c r="L522"/>
  <c r="L521"/>
  <c r="L520"/>
  <c r="L519"/>
  <c r="L518"/>
  <c r="L517"/>
  <c r="L516"/>
  <c r="L515"/>
  <c r="L514"/>
  <c r="L513"/>
  <c r="L512"/>
  <c r="L511"/>
  <c r="L510"/>
  <c r="L509"/>
  <c r="L508"/>
  <c r="L507"/>
  <c r="L506"/>
  <c r="L505"/>
  <c r="L504"/>
  <c r="L503"/>
  <c r="L502"/>
  <c r="L501"/>
  <c r="L500"/>
  <c r="L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338"/>
  <c r="L337"/>
  <c r="L336"/>
  <c r="L335"/>
  <c r="L334"/>
  <c r="L333"/>
  <c r="L332"/>
  <c r="L331"/>
  <c r="L330"/>
  <c r="L329"/>
  <c r="L328"/>
  <c r="L327"/>
  <c r="L326"/>
  <c r="L325"/>
  <c r="L324"/>
  <c r="L323"/>
  <c r="L322"/>
  <c r="L321"/>
  <c r="L320"/>
  <c r="L319"/>
  <c r="L318"/>
  <c r="L317"/>
  <c r="L316"/>
  <c r="L315"/>
  <c r="L314"/>
  <c r="L313"/>
  <c r="L312"/>
  <c r="L311"/>
  <c r="L310"/>
  <c r="L309"/>
  <c r="L308"/>
  <c r="L307"/>
  <c r="L306"/>
  <c r="L305"/>
  <c r="L304"/>
  <c r="L303"/>
  <c r="L302"/>
  <c r="L301"/>
  <c r="L300"/>
  <c r="L299"/>
  <c r="L298"/>
  <c r="L297"/>
  <c r="L296"/>
  <c r="L295"/>
  <c r="L294"/>
  <c r="L293"/>
  <c r="L292"/>
  <c r="L291"/>
  <c r="L290"/>
  <c r="L289"/>
  <c r="L288"/>
  <c r="L287"/>
  <c r="L286"/>
  <c r="L285"/>
  <c r="L284"/>
  <c r="L283"/>
  <c r="L282"/>
  <c r="L281"/>
  <c r="L280"/>
  <c r="L279"/>
  <c r="L278"/>
  <c r="L277"/>
  <c r="L276"/>
  <c r="L275"/>
  <c r="L274"/>
  <c r="L273"/>
  <c r="L272"/>
  <c r="L271"/>
  <c r="L270"/>
  <c r="L269"/>
  <c r="L268"/>
  <c r="L267"/>
  <c r="L266"/>
  <c r="L265"/>
  <c r="L264"/>
  <c r="L263"/>
  <c r="L262"/>
  <c r="L261"/>
  <c r="L260"/>
  <c r="L259"/>
  <c r="L258"/>
  <c r="L257"/>
  <c r="L256"/>
  <c r="L255"/>
  <c r="L254"/>
  <c r="L253"/>
  <c r="L252"/>
  <c r="L251"/>
  <c r="L250"/>
  <c r="L249"/>
  <c r="L248"/>
  <c r="L247"/>
  <c r="L246"/>
  <c r="L245"/>
  <c r="L244"/>
  <c r="L243"/>
  <c r="L242"/>
  <c r="L241"/>
  <c r="L240"/>
  <c r="L239"/>
  <c r="L238"/>
  <c r="L237"/>
  <c r="L236"/>
  <c r="L235"/>
  <c r="L234"/>
  <c r="L233"/>
  <c r="L232"/>
  <c r="L231"/>
  <c r="L230"/>
  <c r="L229"/>
  <c r="L228"/>
  <c r="L227"/>
  <c r="L226"/>
  <c r="L225"/>
  <c r="L224"/>
  <c r="L223"/>
  <c r="L22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<sst xmlns="http://schemas.openxmlformats.org/spreadsheetml/2006/main" count="7332" uniqueCount="2594">
  <si>
    <t>线路名称</t>
    <phoneticPr fontId="1" type="noConversion"/>
  </si>
  <si>
    <t>开关号</t>
    <phoneticPr fontId="1" type="noConversion"/>
  </si>
  <si>
    <t>保护CT变比</t>
    <phoneticPr fontId="1" type="noConversion"/>
  </si>
  <si>
    <t>保护允许最大电流（A）</t>
    <phoneticPr fontId="1" type="noConversion"/>
  </si>
  <si>
    <t>出线电缆安全电流（A）</t>
    <phoneticPr fontId="1" type="noConversion"/>
  </si>
  <si>
    <t>导线安全电流（A）</t>
    <phoneticPr fontId="1" type="noConversion"/>
  </si>
  <si>
    <t>监视电流（A）</t>
    <phoneticPr fontId="1" type="noConversion"/>
  </si>
  <si>
    <t>控制电流（A）</t>
    <phoneticPr fontId="1" type="noConversion"/>
  </si>
  <si>
    <t>最大电流（A）</t>
  </si>
  <si>
    <t>线路属性</t>
    <phoneticPr fontId="1" type="noConversion"/>
  </si>
  <si>
    <r>
      <t>本线路负载率</t>
    </r>
    <r>
      <rPr>
        <i/>
        <sz val="10"/>
        <color theme="1"/>
        <rFont val="华文宋体"/>
        <family val="3"/>
        <charset val="134"/>
      </rPr>
      <t>ß</t>
    </r>
    <r>
      <rPr>
        <sz val="10"/>
        <color theme="1"/>
        <rFont val="华文宋体"/>
        <family val="3"/>
        <charset val="134"/>
      </rPr>
      <t>=</t>
    </r>
    <r>
      <rPr>
        <i/>
        <sz val="10"/>
        <color theme="1"/>
        <rFont val="华文宋体"/>
        <family val="3"/>
        <charset val="134"/>
      </rPr>
      <t>I</t>
    </r>
    <r>
      <rPr>
        <vertAlign val="subscript"/>
        <sz val="10"/>
        <color theme="1"/>
        <rFont val="华文宋体"/>
        <family val="3"/>
        <charset val="134"/>
      </rPr>
      <t>h</t>
    </r>
    <r>
      <rPr>
        <sz val="10"/>
        <color theme="1"/>
        <rFont val="华文宋体"/>
        <family val="3"/>
        <charset val="134"/>
      </rPr>
      <t>/</t>
    </r>
    <r>
      <rPr>
        <i/>
        <sz val="10"/>
        <color theme="1"/>
        <rFont val="华文宋体"/>
        <family val="3"/>
        <charset val="134"/>
      </rPr>
      <t>I</t>
    </r>
    <r>
      <rPr>
        <vertAlign val="subscript"/>
        <sz val="10"/>
        <color theme="1"/>
        <rFont val="华文宋体"/>
        <family val="3"/>
        <charset val="134"/>
      </rPr>
      <t>m</t>
    </r>
    <phoneticPr fontId="1" type="noConversion"/>
  </si>
  <si>
    <t>区域（“推荐接入”ß＜50%，“预警接入”50%≤ß＜70%，“限制接入”ß≥70%）</t>
    <phoneticPr fontId="1" type="noConversion"/>
  </si>
  <si>
    <t>本线路调度口径电源最大出力换算电流值Id（A）</t>
    <phoneticPr fontId="1" type="noConversion"/>
  </si>
  <si>
    <t>可开放电流</t>
    <phoneticPr fontId="1" type="noConversion"/>
  </si>
  <si>
    <t>可开放容量</t>
    <phoneticPr fontId="1" type="noConversion"/>
  </si>
  <si>
    <t>紫庄</t>
    <phoneticPr fontId="1" type="noConversion"/>
  </si>
  <si>
    <t>王圩线</t>
    <phoneticPr fontId="1" type="noConversion"/>
  </si>
  <si>
    <t>600/5</t>
    <phoneticPr fontId="1" type="noConversion"/>
  </si>
  <si>
    <t>推荐接入</t>
    <phoneticPr fontId="1" type="noConversion"/>
  </si>
  <si>
    <t>紫石线</t>
    <phoneticPr fontId="1" type="noConversion"/>
  </si>
  <si>
    <t>限制接入</t>
    <phoneticPr fontId="1" type="noConversion"/>
  </si>
  <si>
    <t>紫九线</t>
    <phoneticPr fontId="1" type="noConversion"/>
  </si>
  <si>
    <t>300/5</t>
    <phoneticPr fontId="1" type="noConversion"/>
  </si>
  <si>
    <t>专线</t>
  </si>
  <si>
    <t>紫常线</t>
    <phoneticPr fontId="1" type="noConversion"/>
  </si>
  <si>
    <t>紫赵线</t>
    <phoneticPr fontId="1" type="noConversion"/>
  </si>
  <si>
    <t>紫水线</t>
    <phoneticPr fontId="1" type="noConversion"/>
  </si>
  <si>
    <t>紫新线</t>
    <phoneticPr fontId="1" type="noConversion"/>
  </si>
  <si>
    <t>紫彭线</t>
    <phoneticPr fontId="1" type="noConversion"/>
  </si>
  <si>
    <t>张庄</t>
    <phoneticPr fontId="1" type="noConversion"/>
  </si>
  <si>
    <t>张水线</t>
    <phoneticPr fontId="1" type="noConversion"/>
  </si>
  <si>
    <t>张医线张工线</t>
    <phoneticPr fontId="1" type="noConversion"/>
  </si>
  <si>
    <t>张塔线张化线</t>
    <phoneticPr fontId="1" type="noConversion"/>
  </si>
  <si>
    <t>预警接入</t>
    <phoneticPr fontId="1" type="noConversion"/>
  </si>
  <si>
    <t>张坡线</t>
    <phoneticPr fontId="1" type="noConversion"/>
  </si>
  <si>
    <t>张前线</t>
    <phoneticPr fontId="1" type="noConversion"/>
  </si>
  <si>
    <t>张东线张黄线</t>
    <phoneticPr fontId="1" type="noConversion"/>
  </si>
  <si>
    <t>张户线</t>
    <phoneticPr fontId="1" type="noConversion"/>
  </si>
  <si>
    <t>张建线</t>
    <phoneticPr fontId="1" type="noConversion"/>
  </si>
  <si>
    <t>翟山</t>
    <phoneticPr fontId="1" type="noConversion"/>
  </si>
  <si>
    <t>翟软二线</t>
    <phoneticPr fontId="1" type="noConversion"/>
  </si>
  <si>
    <t>翟珠线</t>
    <phoneticPr fontId="1" type="noConversion"/>
  </si>
  <si>
    <t>翟胞二线</t>
    <phoneticPr fontId="1" type="noConversion"/>
  </si>
  <si>
    <t>翟软一线</t>
    <phoneticPr fontId="1" type="noConversion"/>
  </si>
  <si>
    <t>翟福线</t>
    <phoneticPr fontId="1" type="noConversion"/>
  </si>
  <si>
    <t>翟风线</t>
    <phoneticPr fontId="1" type="noConversion"/>
  </si>
  <si>
    <t>翟汇线</t>
    <phoneticPr fontId="1" type="noConversion"/>
  </si>
  <si>
    <t>翟孟线</t>
    <phoneticPr fontId="1" type="noConversion"/>
  </si>
  <si>
    <t>翟创二线</t>
    <phoneticPr fontId="1" type="noConversion"/>
  </si>
  <si>
    <t>翟胞一线</t>
    <phoneticPr fontId="1" type="noConversion"/>
  </si>
  <si>
    <t>翟水四线翟佳线</t>
    <phoneticPr fontId="1" type="noConversion"/>
  </si>
  <si>
    <t>翟水三线</t>
    <phoneticPr fontId="1" type="noConversion"/>
  </si>
  <si>
    <t>翟科线</t>
    <phoneticPr fontId="1" type="noConversion"/>
  </si>
  <si>
    <t>翟铜线翟云线</t>
    <phoneticPr fontId="1" type="noConversion"/>
  </si>
  <si>
    <t>翟七二线</t>
    <phoneticPr fontId="1" type="noConversion"/>
  </si>
  <si>
    <t>翟创一线翟水一线</t>
    <phoneticPr fontId="1" type="noConversion"/>
  </si>
  <si>
    <t>翟马线翟水二线</t>
    <phoneticPr fontId="1" type="noConversion"/>
  </si>
  <si>
    <t>翟太线</t>
    <phoneticPr fontId="1" type="noConversion"/>
  </si>
  <si>
    <t>翟犁线</t>
    <phoneticPr fontId="1" type="noConversion"/>
  </si>
  <si>
    <t>翟南线</t>
    <phoneticPr fontId="1" type="noConversion"/>
  </si>
  <si>
    <t>翟七一线</t>
    <phoneticPr fontId="1" type="noConversion"/>
  </si>
  <si>
    <t>翟矿线</t>
    <phoneticPr fontId="1" type="noConversion"/>
  </si>
  <si>
    <t>750/5</t>
    <phoneticPr fontId="1" type="noConversion"/>
  </si>
  <si>
    <t>翟湖线</t>
    <phoneticPr fontId="1" type="noConversion"/>
  </si>
  <si>
    <t>翟泉二线翟永二线</t>
    <phoneticPr fontId="1" type="noConversion"/>
  </si>
  <si>
    <t>翟泉一线翟永一线</t>
    <phoneticPr fontId="1" type="noConversion"/>
  </si>
  <si>
    <t>翟山线翟公线</t>
    <phoneticPr fontId="1" type="noConversion"/>
  </si>
  <si>
    <t>翟军线</t>
    <phoneticPr fontId="1" type="noConversion"/>
  </si>
  <si>
    <t>翟中线</t>
    <phoneticPr fontId="1" type="noConversion"/>
  </si>
  <si>
    <t>翟大线</t>
    <phoneticPr fontId="1" type="noConversion"/>
  </si>
  <si>
    <t>玉潭</t>
    <phoneticPr fontId="1" type="noConversion"/>
  </si>
  <si>
    <t>玉科二线</t>
    <phoneticPr fontId="1" type="noConversion"/>
  </si>
  <si>
    <t>600/1</t>
    <phoneticPr fontId="1" type="noConversion"/>
  </si>
  <si>
    <t>玉城线</t>
    <phoneticPr fontId="1" type="noConversion"/>
  </si>
  <si>
    <t>玉悦线</t>
    <phoneticPr fontId="1" type="noConversion"/>
  </si>
  <si>
    <t>玉房线</t>
    <phoneticPr fontId="1" type="noConversion"/>
  </si>
  <si>
    <t>玉学线</t>
    <phoneticPr fontId="1" type="noConversion"/>
  </si>
  <si>
    <t>400/1</t>
    <phoneticPr fontId="1" type="noConversion"/>
  </si>
  <si>
    <t>玉科线</t>
    <phoneticPr fontId="1" type="noConversion"/>
  </si>
  <si>
    <t>玉天线</t>
    <phoneticPr fontId="1" type="noConversion"/>
  </si>
  <si>
    <t>1000/1</t>
    <phoneticPr fontId="1" type="noConversion"/>
  </si>
  <si>
    <t>玉麓线</t>
    <phoneticPr fontId="1" type="noConversion"/>
  </si>
  <si>
    <t>玉民线</t>
    <phoneticPr fontId="1" type="noConversion"/>
  </si>
  <si>
    <t>玉苏线</t>
    <phoneticPr fontId="1" type="noConversion"/>
  </si>
  <si>
    <t>玉平线</t>
    <phoneticPr fontId="1" type="noConversion"/>
  </si>
  <si>
    <t>杨台</t>
    <phoneticPr fontId="1" type="noConversion"/>
  </si>
  <si>
    <t>杨台线</t>
    <phoneticPr fontId="1" type="noConversion"/>
  </si>
  <si>
    <t>杨医二线</t>
    <phoneticPr fontId="1" type="noConversion"/>
  </si>
  <si>
    <t>500/5</t>
    <phoneticPr fontId="1" type="noConversion"/>
  </si>
  <si>
    <t>杨铁线</t>
    <phoneticPr fontId="1" type="noConversion"/>
  </si>
  <si>
    <t>杨辰二线</t>
    <phoneticPr fontId="1" type="noConversion"/>
  </si>
  <si>
    <t>杨辰一线</t>
    <phoneticPr fontId="1" type="noConversion"/>
  </si>
  <si>
    <t>杨医一线</t>
    <phoneticPr fontId="1" type="noConversion"/>
  </si>
  <si>
    <t>杨伏线</t>
  </si>
  <si>
    <t>600/5</t>
  </si>
  <si>
    <t>杨光线</t>
    <phoneticPr fontId="1" type="noConversion"/>
  </si>
  <si>
    <t>400/5</t>
    <phoneticPr fontId="1" type="noConversion"/>
  </si>
  <si>
    <t>杨林线</t>
    <phoneticPr fontId="1" type="noConversion"/>
  </si>
  <si>
    <t>100/5</t>
    <phoneticPr fontId="1" type="noConversion"/>
  </si>
  <si>
    <t>杨晶146线</t>
    <phoneticPr fontId="1" type="noConversion"/>
  </si>
  <si>
    <t>2000/5</t>
    <phoneticPr fontId="1" type="noConversion"/>
  </si>
  <si>
    <t>杨晶145线</t>
    <phoneticPr fontId="1" type="noConversion"/>
  </si>
  <si>
    <t>杨晶144线</t>
    <phoneticPr fontId="1" type="noConversion"/>
  </si>
  <si>
    <t>杨鑫四线</t>
    <phoneticPr fontId="1" type="noConversion"/>
  </si>
  <si>
    <t>杨电138先</t>
  </si>
  <si>
    <t>2000/5</t>
  </si>
  <si>
    <t>杨晶137线</t>
    <phoneticPr fontId="1" type="noConversion"/>
  </si>
  <si>
    <t>杨晶136线</t>
    <phoneticPr fontId="1" type="noConversion"/>
  </si>
  <si>
    <t>杨晶135线</t>
    <phoneticPr fontId="1" type="noConversion"/>
  </si>
  <si>
    <t>杨鑫二线</t>
    <phoneticPr fontId="1" type="noConversion"/>
  </si>
  <si>
    <t>杨晶126线</t>
    <phoneticPr fontId="1" type="noConversion"/>
  </si>
  <si>
    <t>杨晶125线</t>
    <phoneticPr fontId="1" type="noConversion"/>
  </si>
  <si>
    <t>杨晶124线</t>
    <phoneticPr fontId="1" type="noConversion"/>
  </si>
  <si>
    <t>杨鑫三线</t>
    <phoneticPr fontId="1" type="noConversion"/>
  </si>
  <si>
    <t>2500/5</t>
    <phoneticPr fontId="1" type="noConversion"/>
  </si>
  <si>
    <t>杨电118线</t>
    <phoneticPr fontId="1" type="noConversion"/>
  </si>
  <si>
    <t>杨晶117线</t>
    <phoneticPr fontId="1" type="noConversion"/>
  </si>
  <si>
    <t>杨晶116线</t>
    <phoneticPr fontId="1" type="noConversion"/>
  </si>
  <si>
    <t>杨晶115线</t>
    <phoneticPr fontId="1" type="noConversion"/>
  </si>
  <si>
    <t>杨鑫一线</t>
    <phoneticPr fontId="1" type="noConversion"/>
  </si>
  <si>
    <t>新桥</t>
    <phoneticPr fontId="1" type="noConversion"/>
  </si>
  <si>
    <t>新城线新高线</t>
    <phoneticPr fontId="1" type="noConversion"/>
  </si>
  <si>
    <t>1000/5</t>
    <phoneticPr fontId="1" type="noConversion"/>
  </si>
  <si>
    <t>新御线新翰线</t>
    <phoneticPr fontId="1" type="noConversion"/>
  </si>
  <si>
    <t>新鸿线新鲁一线</t>
    <phoneticPr fontId="1" type="noConversion"/>
  </si>
  <si>
    <t>新康线</t>
    <phoneticPr fontId="1" type="noConversion"/>
  </si>
  <si>
    <t>新中线新福一线</t>
    <phoneticPr fontId="1" type="noConversion"/>
  </si>
  <si>
    <t>新公线</t>
    <phoneticPr fontId="1" type="noConversion"/>
  </si>
  <si>
    <t>新龙线新十线</t>
    <phoneticPr fontId="1" type="noConversion"/>
  </si>
  <si>
    <t>新东线</t>
    <phoneticPr fontId="1" type="noConversion"/>
  </si>
  <si>
    <t>新华线</t>
    <phoneticPr fontId="1" type="noConversion"/>
  </si>
  <si>
    <t>新福二线新泉二线</t>
    <phoneticPr fontId="1" type="noConversion"/>
  </si>
  <si>
    <t>新鲁二线</t>
    <phoneticPr fontId="1" type="noConversion"/>
  </si>
  <si>
    <t>小坝山</t>
    <phoneticPr fontId="1" type="noConversion"/>
  </si>
  <si>
    <t>坝开二线</t>
    <phoneticPr fontId="1" type="noConversion"/>
  </si>
  <si>
    <t>坝橡线坝云线</t>
    <phoneticPr fontId="1" type="noConversion"/>
  </si>
  <si>
    <t>坝升线</t>
    <phoneticPr fontId="1" type="noConversion"/>
  </si>
  <si>
    <t>坝环线</t>
    <phoneticPr fontId="1" type="noConversion"/>
  </si>
  <si>
    <t>坝东线</t>
    <phoneticPr fontId="1" type="noConversion"/>
  </si>
  <si>
    <t>坝茂线</t>
    <phoneticPr fontId="1" type="noConversion"/>
  </si>
  <si>
    <t>坝绿七线坝都一线</t>
    <phoneticPr fontId="1" type="noConversion"/>
  </si>
  <si>
    <t>坝绿二线四线</t>
    <phoneticPr fontId="1" type="noConversion"/>
  </si>
  <si>
    <t>坝郭线</t>
    <phoneticPr fontId="1" type="noConversion"/>
  </si>
  <si>
    <t>坝怡一线坝绿五线</t>
    <phoneticPr fontId="1" type="noConversion"/>
  </si>
  <si>
    <t>坝铜线</t>
    <phoneticPr fontId="1" type="noConversion"/>
  </si>
  <si>
    <t>坝民二线坝绿六线</t>
    <phoneticPr fontId="1" type="noConversion"/>
  </si>
  <si>
    <t>坝骆线</t>
    <phoneticPr fontId="1" type="noConversion"/>
  </si>
  <si>
    <t>坝食二线</t>
    <phoneticPr fontId="1" type="noConversion"/>
  </si>
  <si>
    <t>坝民一线坝美线</t>
    <phoneticPr fontId="1" type="noConversion"/>
  </si>
  <si>
    <t>坝怡二线坝黄线</t>
    <phoneticPr fontId="1" type="noConversion"/>
  </si>
  <si>
    <t>坝平线坝荆线</t>
    <phoneticPr fontId="1" type="noConversion"/>
  </si>
  <si>
    <t>坝丰线坝都二线</t>
    <phoneticPr fontId="1" type="noConversion"/>
  </si>
  <si>
    <t>坝连线</t>
    <phoneticPr fontId="1" type="noConversion"/>
  </si>
  <si>
    <t>坝河线</t>
    <phoneticPr fontId="1" type="noConversion"/>
  </si>
  <si>
    <t>坝工线</t>
    <phoneticPr fontId="1" type="noConversion"/>
  </si>
  <si>
    <t>坝食一线</t>
    <phoneticPr fontId="1" type="noConversion"/>
  </si>
  <si>
    <t>坝开一线</t>
    <phoneticPr fontId="1" type="noConversion"/>
  </si>
  <si>
    <t>坝瑞线</t>
    <phoneticPr fontId="1" type="noConversion"/>
  </si>
  <si>
    <t>响山</t>
    <phoneticPr fontId="1" type="noConversion"/>
  </si>
  <si>
    <t>响铁线</t>
    <phoneticPr fontId="1" type="noConversion"/>
  </si>
  <si>
    <t>250/5</t>
    <phoneticPr fontId="1" type="noConversion"/>
  </si>
  <si>
    <t>响铜线响美线</t>
    <phoneticPr fontId="1" type="noConversion"/>
  </si>
  <si>
    <t>响家线</t>
    <phoneticPr fontId="1" type="noConversion"/>
  </si>
  <si>
    <t>响滨线</t>
    <phoneticPr fontId="1" type="noConversion"/>
  </si>
  <si>
    <t>响汇线响沙线</t>
    <phoneticPr fontId="1" type="noConversion"/>
  </si>
  <si>
    <t>响锦线</t>
    <phoneticPr fontId="1" type="noConversion"/>
  </si>
  <si>
    <t>响福线</t>
    <phoneticPr fontId="1" type="noConversion"/>
  </si>
  <si>
    <t>响资一线</t>
    <phoneticPr fontId="1" type="noConversion"/>
  </si>
  <si>
    <t>响庆线</t>
    <phoneticPr fontId="1" type="noConversion"/>
  </si>
  <si>
    <t>响山线</t>
    <phoneticPr fontId="1" type="noConversion"/>
  </si>
  <si>
    <t>响水线</t>
    <phoneticPr fontId="1" type="noConversion"/>
  </si>
  <si>
    <t>夏桥</t>
    <phoneticPr fontId="1" type="noConversion"/>
  </si>
  <si>
    <t>夏心线</t>
    <phoneticPr fontId="1" type="noConversion"/>
  </si>
  <si>
    <t>夏井线</t>
    <phoneticPr fontId="1" type="noConversion"/>
  </si>
  <si>
    <t>夏贾线</t>
    <phoneticPr fontId="1" type="noConversion"/>
  </si>
  <si>
    <t>夏河线</t>
    <phoneticPr fontId="1" type="noConversion"/>
  </si>
  <si>
    <t>夏龙线</t>
    <phoneticPr fontId="1" type="noConversion"/>
  </si>
  <si>
    <t>夏开二线</t>
    <phoneticPr fontId="1" type="noConversion"/>
  </si>
  <si>
    <t>夏开一线</t>
    <phoneticPr fontId="1" type="noConversion"/>
  </si>
  <si>
    <t>4主变</t>
    <phoneticPr fontId="1" type="noConversion"/>
  </si>
  <si>
    <t>3主变</t>
    <phoneticPr fontId="1" type="noConversion"/>
  </si>
  <si>
    <t>西郊</t>
    <phoneticPr fontId="1" type="noConversion"/>
  </si>
  <si>
    <t>西群线</t>
    <phoneticPr fontId="1" type="noConversion"/>
  </si>
  <si>
    <t>西铁线</t>
    <phoneticPr fontId="1" type="noConversion"/>
  </si>
  <si>
    <t>西辰二线</t>
    <phoneticPr fontId="1" type="noConversion"/>
  </si>
  <si>
    <t>西尊线</t>
    <phoneticPr fontId="1" type="noConversion"/>
  </si>
  <si>
    <t>西学线</t>
    <phoneticPr fontId="1" type="noConversion"/>
  </si>
  <si>
    <t>西星线</t>
    <phoneticPr fontId="1" type="noConversion"/>
  </si>
  <si>
    <t>西辰一线</t>
    <phoneticPr fontId="1" type="noConversion"/>
  </si>
  <si>
    <t>西春一线</t>
    <phoneticPr fontId="1" type="noConversion"/>
  </si>
  <si>
    <t>西泵线</t>
    <phoneticPr fontId="1" type="noConversion"/>
  </si>
  <si>
    <t>200/5</t>
    <phoneticPr fontId="1" type="noConversion"/>
  </si>
  <si>
    <t>西康二线</t>
    <phoneticPr fontId="1" type="noConversion"/>
  </si>
  <si>
    <t>西康一线</t>
    <phoneticPr fontId="1" type="noConversion"/>
  </si>
  <si>
    <t>西锦二线西华二线</t>
    <phoneticPr fontId="1" type="noConversion"/>
  </si>
  <si>
    <t>西华一线</t>
    <phoneticPr fontId="1" type="noConversion"/>
  </si>
  <si>
    <t>西开二线西杏二线</t>
    <phoneticPr fontId="1" type="noConversion"/>
  </si>
  <si>
    <t>西医线</t>
    <phoneticPr fontId="1" type="noConversion"/>
  </si>
  <si>
    <t>西民线</t>
    <phoneticPr fontId="1" type="noConversion"/>
  </si>
  <si>
    <t>西夹线</t>
    <phoneticPr fontId="1" type="noConversion"/>
  </si>
  <si>
    <t>西苑一线</t>
    <phoneticPr fontId="1" type="noConversion"/>
  </si>
  <si>
    <t>西铜线</t>
    <phoneticPr fontId="1" type="noConversion"/>
  </si>
  <si>
    <t>西邮线</t>
    <phoneticPr fontId="1" type="noConversion"/>
  </si>
  <si>
    <t>西军线</t>
    <phoneticPr fontId="1" type="noConversion"/>
  </si>
  <si>
    <t>西春二线</t>
    <phoneticPr fontId="1" type="noConversion"/>
  </si>
  <si>
    <t>西湖一线</t>
    <phoneticPr fontId="1" type="noConversion"/>
  </si>
  <si>
    <t>西湖二线</t>
    <phoneticPr fontId="1" type="noConversion"/>
  </si>
  <si>
    <t>西九线</t>
    <phoneticPr fontId="1" type="noConversion"/>
  </si>
  <si>
    <t>西风线</t>
    <phoneticPr fontId="1" type="noConversion"/>
  </si>
  <si>
    <t>西段一线</t>
    <phoneticPr fontId="1" type="noConversion"/>
  </si>
  <si>
    <t>西段二线</t>
    <phoneticPr fontId="1" type="noConversion"/>
  </si>
  <si>
    <t>西肖线</t>
    <phoneticPr fontId="1" type="noConversion"/>
  </si>
  <si>
    <t>西马线</t>
    <phoneticPr fontId="1" type="noConversion"/>
  </si>
  <si>
    <t>西良线</t>
    <phoneticPr fontId="1" type="noConversion"/>
  </si>
  <si>
    <t>西苑二线</t>
    <phoneticPr fontId="1" type="noConversion"/>
  </si>
  <si>
    <t>西工线</t>
    <phoneticPr fontId="1" type="noConversion"/>
  </si>
  <si>
    <t>西天线</t>
    <phoneticPr fontId="1" type="noConversion"/>
  </si>
  <si>
    <t>西润线</t>
    <phoneticPr fontId="1" type="noConversion"/>
  </si>
  <si>
    <t>西中线</t>
    <phoneticPr fontId="1" type="noConversion"/>
  </si>
  <si>
    <t>西福一线</t>
    <phoneticPr fontId="1" type="noConversion"/>
  </si>
  <si>
    <t>西烟线</t>
    <phoneticPr fontId="1" type="noConversion"/>
  </si>
  <si>
    <t>西开一线西杏一线</t>
    <phoneticPr fontId="1" type="noConversion"/>
  </si>
  <si>
    <t>西福二线</t>
    <phoneticPr fontId="1" type="noConversion"/>
  </si>
  <si>
    <t>西淮线西锦一线</t>
    <phoneticPr fontId="1" type="noConversion"/>
  </si>
  <si>
    <t>吴庄</t>
    <phoneticPr fontId="1" type="noConversion"/>
  </si>
  <si>
    <t>吴盛线</t>
    <phoneticPr fontId="1" type="noConversion"/>
  </si>
  <si>
    <t>800/5</t>
    <phoneticPr fontId="1" type="noConversion"/>
  </si>
  <si>
    <t>吴观线吴锦线</t>
    <phoneticPr fontId="1" type="noConversion"/>
  </si>
  <si>
    <t>吴体线</t>
    <phoneticPr fontId="1" type="noConversion"/>
  </si>
  <si>
    <t>吴翠二线</t>
    <phoneticPr fontId="1" type="noConversion"/>
  </si>
  <si>
    <t>吴新线</t>
    <phoneticPr fontId="1" type="noConversion"/>
  </si>
  <si>
    <t>吴花四线</t>
    <phoneticPr fontId="1" type="noConversion"/>
  </si>
  <si>
    <t>吴花一线吴花三线</t>
    <phoneticPr fontId="1" type="noConversion"/>
  </si>
  <si>
    <t>吴嘉线</t>
    <phoneticPr fontId="1" type="noConversion"/>
  </si>
  <si>
    <t>吴元一线</t>
    <phoneticPr fontId="1" type="noConversion"/>
  </si>
  <si>
    <t>吴花二线吴山线</t>
    <phoneticPr fontId="1" type="noConversion"/>
  </si>
  <si>
    <t>吴云线</t>
    <phoneticPr fontId="1" type="noConversion"/>
  </si>
  <si>
    <t>吴苏一线吴翠一线</t>
    <phoneticPr fontId="1" type="noConversion"/>
  </si>
  <si>
    <t>吴卡二线</t>
    <phoneticPr fontId="1" type="noConversion"/>
  </si>
  <si>
    <t>吴滨线</t>
    <phoneticPr fontId="1" type="noConversion"/>
  </si>
  <si>
    <t>吴元二线</t>
    <phoneticPr fontId="1" type="noConversion"/>
  </si>
  <si>
    <t>吴韩二线</t>
    <phoneticPr fontId="1" type="noConversion"/>
  </si>
  <si>
    <t>吴苏二线</t>
    <phoneticPr fontId="1" type="noConversion"/>
  </si>
  <si>
    <t>吴梅线吴卡一线</t>
    <phoneticPr fontId="1" type="noConversion"/>
  </si>
  <si>
    <t>吴韩线</t>
    <phoneticPr fontId="1" type="noConversion"/>
  </si>
  <si>
    <t>吴矿线</t>
    <phoneticPr fontId="1" type="noConversion"/>
  </si>
  <si>
    <t>吴湖线</t>
    <phoneticPr fontId="1" type="noConversion"/>
  </si>
  <si>
    <t>吴建线</t>
    <phoneticPr fontId="1" type="noConversion"/>
  </si>
  <si>
    <t>吴农线</t>
    <phoneticPr fontId="1" type="noConversion"/>
  </si>
  <si>
    <t>吴卡三线</t>
    <phoneticPr fontId="1" type="noConversion"/>
  </si>
  <si>
    <t>吴音一线</t>
    <phoneticPr fontId="1" type="noConversion"/>
  </si>
  <si>
    <t>吴港线</t>
    <phoneticPr fontId="1" type="noConversion"/>
  </si>
  <si>
    <t>吴段线</t>
    <phoneticPr fontId="1" type="noConversion"/>
  </si>
  <si>
    <t>吴音二线</t>
    <phoneticPr fontId="1" type="noConversion"/>
  </si>
  <si>
    <t>吴修线</t>
    <phoneticPr fontId="1" type="noConversion"/>
  </si>
  <si>
    <t>吴淮二线</t>
    <phoneticPr fontId="1" type="noConversion"/>
  </si>
  <si>
    <t>吴淮一线</t>
    <phoneticPr fontId="1" type="noConversion"/>
  </si>
  <si>
    <t>屯头</t>
    <phoneticPr fontId="1" type="noConversion"/>
  </si>
  <si>
    <t>屯伏一线</t>
    <phoneticPr fontId="1" type="noConversion"/>
  </si>
  <si>
    <t>屯莫线</t>
    <phoneticPr fontId="1" type="noConversion"/>
  </si>
  <si>
    <t>屯朗线</t>
    <phoneticPr fontId="1" type="noConversion"/>
  </si>
  <si>
    <t>屯开一线</t>
    <phoneticPr fontId="1" type="noConversion"/>
  </si>
  <si>
    <t>屯西二线</t>
    <phoneticPr fontId="1" type="noConversion"/>
  </si>
  <si>
    <t>屯西一线</t>
    <phoneticPr fontId="1" type="noConversion"/>
  </si>
  <si>
    <t>屯开二线</t>
    <phoneticPr fontId="1" type="noConversion"/>
  </si>
  <si>
    <t>屯鹿一线</t>
    <phoneticPr fontId="1" type="noConversion"/>
  </si>
  <si>
    <t>屯韩线</t>
    <phoneticPr fontId="1" type="noConversion"/>
  </si>
  <si>
    <t>屯青线</t>
    <phoneticPr fontId="1" type="noConversion"/>
  </si>
  <si>
    <t>屯伏二线</t>
    <phoneticPr fontId="1" type="noConversion"/>
  </si>
  <si>
    <t>屯白线</t>
    <phoneticPr fontId="1" type="noConversion"/>
  </si>
  <si>
    <t>屯鹿二线</t>
    <phoneticPr fontId="1" type="noConversion"/>
  </si>
  <si>
    <t>屯化线</t>
    <phoneticPr fontId="1" type="noConversion"/>
  </si>
  <si>
    <t>统一</t>
    <phoneticPr fontId="1" type="noConversion"/>
  </si>
  <si>
    <t>统国一线统电线</t>
    <phoneticPr fontId="1" type="noConversion"/>
  </si>
  <si>
    <t>统沁线</t>
    <phoneticPr fontId="1" type="noConversion"/>
  </si>
  <si>
    <t>统馆线</t>
    <phoneticPr fontId="1" type="noConversion"/>
  </si>
  <si>
    <t>统城三线</t>
    <phoneticPr fontId="1" type="noConversion"/>
  </si>
  <si>
    <t>统冯线</t>
    <phoneticPr fontId="1" type="noConversion"/>
  </si>
  <si>
    <t>统城一线</t>
    <phoneticPr fontId="1" type="noConversion"/>
  </si>
  <si>
    <t>统科线</t>
    <phoneticPr fontId="1" type="noConversion"/>
  </si>
  <si>
    <t>统惠三统惠五线</t>
    <phoneticPr fontId="1" type="noConversion"/>
  </si>
  <si>
    <t>统惠四统惠六线</t>
    <phoneticPr fontId="1" type="noConversion"/>
  </si>
  <si>
    <t>统中一线统塘线</t>
    <phoneticPr fontId="1" type="noConversion"/>
  </si>
  <si>
    <t>统龙线</t>
    <phoneticPr fontId="1" type="noConversion"/>
  </si>
  <si>
    <t>统药线</t>
    <phoneticPr fontId="1" type="noConversion"/>
  </si>
  <si>
    <t>统轧线</t>
    <phoneticPr fontId="1" type="noConversion"/>
  </si>
  <si>
    <t>统潘线</t>
    <phoneticPr fontId="1" type="noConversion"/>
  </si>
  <si>
    <t>统中二线统柳线</t>
    <phoneticPr fontId="1" type="noConversion"/>
  </si>
  <si>
    <t>统食一线</t>
    <phoneticPr fontId="1" type="noConversion"/>
  </si>
  <si>
    <t>统两线</t>
    <phoneticPr fontId="1" type="noConversion"/>
  </si>
  <si>
    <t>统赵线</t>
    <phoneticPr fontId="1" type="noConversion"/>
  </si>
  <si>
    <t>统惠一线统绿线</t>
    <phoneticPr fontId="1" type="noConversion"/>
  </si>
  <si>
    <t>统大线</t>
    <phoneticPr fontId="1" type="noConversion"/>
  </si>
  <si>
    <t>统惠二线统国二线</t>
    <phoneticPr fontId="1" type="noConversion"/>
  </si>
  <si>
    <t>统食二线</t>
    <phoneticPr fontId="1" type="noConversion"/>
  </si>
  <si>
    <t>统曹线</t>
    <phoneticPr fontId="1" type="noConversion"/>
  </si>
  <si>
    <t>统沟线</t>
    <phoneticPr fontId="1" type="noConversion"/>
  </si>
  <si>
    <t>佟村</t>
    <phoneticPr fontId="1" type="noConversion"/>
  </si>
  <si>
    <t>佟黄线</t>
    <phoneticPr fontId="1" type="noConversion"/>
  </si>
  <si>
    <t>佟美线佟保线</t>
    <phoneticPr fontId="1" type="noConversion"/>
  </si>
  <si>
    <t>佟庙线</t>
    <phoneticPr fontId="1" type="noConversion"/>
  </si>
  <si>
    <t>佟程线</t>
    <phoneticPr fontId="1" type="noConversion"/>
  </si>
  <si>
    <t>佟医二线</t>
    <phoneticPr fontId="1" type="noConversion"/>
  </si>
  <si>
    <t>佟彭线</t>
    <phoneticPr fontId="1" type="noConversion"/>
  </si>
  <si>
    <t>佟医一线</t>
    <phoneticPr fontId="1" type="noConversion"/>
  </si>
  <si>
    <t>佟山二线佟月线</t>
    <phoneticPr fontId="1" type="noConversion"/>
  </si>
  <si>
    <t>佟华线</t>
    <phoneticPr fontId="1" type="noConversion"/>
  </si>
  <si>
    <t>佟绿二线</t>
    <phoneticPr fontId="1" type="noConversion"/>
  </si>
  <si>
    <t>佟农线</t>
    <phoneticPr fontId="1" type="noConversion"/>
  </si>
  <si>
    <t>佟金线</t>
    <phoneticPr fontId="1" type="noConversion"/>
  </si>
  <si>
    <t>佟山一线佟窗线</t>
    <phoneticPr fontId="1" type="noConversion"/>
  </si>
  <si>
    <t>佟广一线</t>
    <phoneticPr fontId="1" type="noConversion"/>
  </si>
  <si>
    <t>佟晶二线</t>
    <phoneticPr fontId="1" type="noConversion"/>
  </si>
  <si>
    <t>佟荧线</t>
    <phoneticPr fontId="1" type="noConversion"/>
  </si>
  <si>
    <t>佟高线</t>
    <phoneticPr fontId="1" type="noConversion"/>
  </si>
  <si>
    <t>佟德线</t>
    <phoneticPr fontId="1" type="noConversion"/>
  </si>
  <si>
    <t>佟欧二线</t>
    <phoneticPr fontId="1" type="noConversion"/>
  </si>
  <si>
    <t>佟欧一线</t>
    <phoneticPr fontId="1" type="noConversion"/>
  </si>
  <si>
    <t>佟广二线</t>
    <phoneticPr fontId="1" type="noConversion"/>
  </si>
  <si>
    <t>佟上线</t>
    <phoneticPr fontId="1" type="noConversion"/>
  </si>
  <si>
    <t>佟晓线佟置线</t>
    <phoneticPr fontId="1" type="noConversion"/>
  </si>
  <si>
    <t>佟湖线</t>
    <phoneticPr fontId="1" type="noConversion"/>
  </si>
  <si>
    <t>佟东线</t>
    <phoneticPr fontId="1" type="noConversion"/>
  </si>
  <si>
    <t>佟工线</t>
    <phoneticPr fontId="1" type="noConversion"/>
  </si>
  <si>
    <t>塔山</t>
    <phoneticPr fontId="1" type="noConversion"/>
  </si>
  <si>
    <t>塔水线</t>
    <phoneticPr fontId="1" type="noConversion"/>
  </si>
  <si>
    <t>塔太线</t>
    <phoneticPr fontId="1" type="noConversion"/>
  </si>
  <si>
    <t>塔二线</t>
    <phoneticPr fontId="1" type="noConversion"/>
  </si>
  <si>
    <t>塔彭线</t>
    <phoneticPr fontId="1" type="noConversion"/>
  </si>
  <si>
    <t>塔金线</t>
    <phoneticPr fontId="1" type="noConversion"/>
  </si>
  <si>
    <t>塔一线</t>
    <phoneticPr fontId="1" type="noConversion"/>
  </si>
  <si>
    <t>苏堤</t>
    <phoneticPr fontId="1" type="noConversion"/>
  </si>
  <si>
    <t>苏尚线苏矿线</t>
    <phoneticPr fontId="1" type="noConversion"/>
  </si>
  <si>
    <t>苏宁一线</t>
    <phoneticPr fontId="1" type="noConversion"/>
  </si>
  <si>
    <t>苏庭一线苏九一线</t>
    <phoneticPr fontId="1" type="noConversion"/>
  </si>
  <si>
    <t>苏段线</t>
    <phoneticPr fontId="1" type="noConversion"/>
  </si>
  <si>
    <t>苏宁三线</t>
    <phoneticPr fontId="1" type="noConversion"/>
  </si>
  <si>
    <t>苏宁二线</t>
    <phoneticPr fontId="1" type="noConversion"/>
  </si>
  <si>
    <t>苏医线</t>
    <phoneticPr fontId="1" type="noConversion"/>
  </si>
  <si>
    <t>苏智线苏场线</t>
    <phoneticPr fontId="1" type="noConversion"/>
  </si>
  <si>
    <t>苏苑一线</t>
    <phoneticPr fontId="1" type="noConversion"/>
  </si>
  <si>
    <t>苏海线苏天七线</t>
    <phoneticPr fontId="1" type="noConversion"/>
  </si>
  <si>
    <t>苏广线</t>
    <phoneticPr fontId="1" type="noConversion"/>
  </si>
  <si>
    <t>苏中线</t>
    <phoneticPr fontId="1" type="noConversion"/>
  </si>
  <si>
    <t>苏景线苏尊线</t>
    <phoneticPr fontId="1" type="noConversion"/>
  </si>
  <si>
    <t>苏苑二线</t>
    <phoneticPr fontId="1" type="noConversion"/>
  </si>
  <si>
    <t>苏庭二线苏九二线</t>
    <phoneticPr fontId="1" type="noConversion"/>
  </si>
  <si>
    <t>苏环线</t>
    <phoneticPr fontId="1" type="noConversion"/>
  </si>
  <si>
    <t>苏淮线</t>
    <phoneticPr fontId="1" type="noConversion"/>
  </si>
  <si>
    <t>苏万线苏鼎线</t>
    <phoneticPr fontId="1" type="noConversion"/>
  </si>
  <si>
    <t>苏天二线苏天四线</t>
    <phoneticPr fontId="1" type="noConversion"/>
  </si>
  <si>
    <t>苏天一线苏天三线</t>
    <phoneticPr fontId="1" type="noConversion"/>
  </si>
  <si>
    <t>苏悦线</t>
    <phoneticPr fontId="1" type="noConversion"/>
  </si>
  <si>
    <t>苏民线</t>
    <phoneticPr fontId="1" type="noConversion"/>
  </si>
  <si>
    <t>苏兰一线苏兰二线</t>
    <phoneticPr fontId="1" type="noConversion"/>
  </si>
  <si>
    <t>苏鑫线苏天六线</t>
    <phoneticPr fontId="1" type="noConversion"/>
  </si>
  <si>
    <t>苏铜二线</t>
    <phoneticPr fontId="1" type="noConversion"/>
  </si>
  <si>
    <t>拾屯</t>
    <phoneticPr fontId="1" type="noConversion"/>
  </si>
  <si>
    <t>拾屯二线</t>
    <phoneticPr fontId="1" type="noConversion"/>
  </si>
  <si>
    <t>拾玉线拾科线</t>
    <phoneticPr fontId="1" type="noConversion"/>
  </si>
  <si>
    <t>拾永线</t>
    <phoneticPr fontId="1" type="noConversion"/>
  </si>
  <si>
    <t>拾大线</t>
    <phoneticPr fontId="1" type="noConversion"/>
  </si>
  <si>
    <t>拾楼线</t>
    <phoneticPr fontId="1" type="noConversion"/>
  </si>
  <si>
    <t>拾和线</t>
    <phoneticPr fontId="1" type="noConversion"/>
  </si>
  <si>
    <t>拾襄线</t>
    <phoneticPr fontId="1" type="noConversion"/>
  </si>
  <si>
    <t>拾民线</t>
    <phoneticPr fontId="1" type="noConversion"/>
  </si>
  <si>
    <t>拾屯一线</t>
    <phoneticPr fontId="1" type="noConversion"/>
  </si>
  <si>
    <t>拾科二线</t>
    <phoneticPr fontId="1" type="noConversion"/>
  </si>
  <si>
    <t>拾秀一线拾新一线</t>
    <phoneticPr fontId="1" type="noConversion"/>
  </si>
  <si>
    <t>拾庞线</t>
    <phoneticPr fontId="1" type="noConversion"/>
  </si>
  <si>
    <t>拾丁线</t>
    <phoneticPr fontId="1" type="noConversion"/>
  </si>
  <si>
    <t>拾矿二线</t>
    <phoneticPr fontId="1" type="noConversion"/>
  </si>
  <si>
    <t>拾庞一线</t>
    <phoneticPr fontId="1" type="noConversion"/>
  </si>
  <si>
    <t>拾南一线</t>
    <phoneticPr fontId="1" type="noConversion"/>
  </si>
  <si>
    <t>拾九线</t>
    <phoneticPr fontId="1" type="noConversion"/>
  </si>
  <si>
    <t>拾南二线</t>
    <phoneticPr fontId="1" type="noConversion"/>
  </si>
  <si>
    <t>拾苏线</t>
    <phoneticPr fontId="1" type="noConversion"/>
  </si>
  <si>
    <t>拾路线</t>
    <phoneticPr fontId="1" type="noConversion"/>
  </si>
  <si>
    <t>拾彭线</t>
    <phoneticPr fontId="1" type="noConversion"/>
  </si>
  <si>
    <t>拾张一线</t>
    <phoneticPr fontId="1" type="noConversion"/>
  </si>
  <si>
    <t>拾平线</t>
    <phoneticPr fontId="1" type="noConversion"/>
  </si>
  <si>
    <t>石桥</t>
    <phoneticPr fontId="1" type="noConversion"/>
  </si>
  <si>
    <t>石美线</t>
    <phoneticPr fontId="1" type="noConversion"/>
  </si>
  <si>
    <t>石仁线</t>
    <phoneticPr fontId="1" type="noConversion"/>
  </si>
  <si>
    <t>石资线</t>
    <phoneticPr fontId="1" type="noConversion"/>
  </si>
  <si>
    <t>石医线</t>
    <phoneticPr fontId="1" type="noConversion"/>
  </si>
  <si>
    <t>石螺线</t>
    <phoneticPr fontId="1" type="noConversion"/>
  </si>
  <si>
    <t>石师线</t>
    <phoneticPr fontId="1" type="noConversion"/>
  </si>
  <si>
    <t>石卡三线</t>
    <phoneticPr fontId="1" type="noConversion"/>
  </si>
  <si>
    <t>石卡四线</t>
    <phoneticPr fontId="1" type="noConversion"/>
  </si>
  <si>
    <t>石卡二线</t>
    <phoneticPr fontId="1" type="noConversion"/>
  </si>
  <si>
    <t>石开线</t>
    <phoneticPr fontId="1" type="noConversion"/>
  </si>
  <si>
    <t>石蟠四线</t>
    <phoneticPr fontId="1" type="noConversion"/>
  </si>
  <si>
    <t>石林线</t>
    <phoneticPr fontId="1" type="noConversion"/>
  </si>
  <si>
    <t>石旺线</t>
    <phoneticPr fontId="1" type="noConversion"/>
  </si>
  <si>
    <t>石蟠五线</t>
    <phoneticPr fontId="1" type="noConversion"/>
  </si>
  <si>
    <t>石赵线</t>
    <phoneticPr fontId="1" type="noConversion"/>
  </si>
  <si>
    <t>石工线</t>
    <phoneticPr fontId="1" type="noConversion"/>
  </si>
  <si>
    <t>石豪线</t>
    <phoneticPr fontId="1" type="noConversion"/>
  </si>
  <si>
    <t>石蟠三线</t>
    <phoneticPr fontId="1" type="noConversion"/>
  </si>
  <si>
    <t>贺桥线</t>
    <phoneticPr fontId="1" type="noConversion"/>
  </si>
  <si>
    <t>石酒线</t>
    <phoneticPr fontId="1" type="noConversion"/>
  </si>
  <si>
    <t>石七线</t>
    <phoneticPr fontId="1" type="noConversion"/>
  </si>
  <si>
    <t>石蟠一线</t>
    <phoneticPr fontId="1" type="noConversion"/>
  </si>
  <si>
    <t>石开二线</t>
    <phoneticPr fontId="1" type="noConversion"/>
  </si>
  <si>
    <t>石军线</t>
    <phoneticPr fontId="1" type="noConversion"/>
  </si>
  <si>
    <t>石郭线</t>
    <phoneticPr fontId="1" type="noConversion"/>
  </si>
  <si>
    <t>石杨线</t>
    <phoneticPr fontId="1" type="noConversion"/>
  </si>
  <si>
    <t>石煤线</t>
    <phoneticPr fontId="1" type="noConversion"/>
  </si>
  <si>
    <t>石恩线</t>
    <phoneticPr fontId="1" type="noConversion"/>
  </si>
  <si>
    <t>石铜线</t>
    <phoneticPr fontId="1" type="noConversion"/>
  </si>
  <si>
    <t>石广线</t>
    <phoneticPr fontId="1" type="noConversion"/>
  </si>
  <si>
    <t>石卡线</t>
    <phoneticPr fontId="1" type="noConversion"/>
  </si>
  <si>
    <t>石坝线</t>
    <phoneticPr fontId="1" type="noConversion"/>
  </si>
  <si>
    <t>石长线</t>
    <phoneticPr fontId="1" type="noConversion"/>
  </si>
  <si>
    <t>石通线</t>
    <phoneticPr fontId="1" type="noConversion"/>
  </si>
  <si>
    <t>石开一线</t>
    <phoneticPr fontId="1" type="noConversion"/>
  </si>
  <si>
    <t>石万线</t>
    <phoneticPr fontId="1" type="noConversion"/>
  </si>
  <si>
    <t>石药线</t>
    <phoneticPr fontId="1" type="noConversion"/>
  </si>
  <si>
    <t>石秦线</t>
    <phoneticPr fontId="1" type="noConversion"/>
  </si>
  <si>
    <t>升辉</t>
    <phoneticPr fontId="1" type="noConversion"/>
  </si>
  <si>
    <t>升花二线</t>
    <phoneticPr fontId="1" type="noConversion"/>
  </si>
  <si>
    <t>595*2</t>
    <phoneticPr fontId="1" type="noConversion"/>
  </si>
  <si>
    <t>升食线</t>
    <phoneticPr fontId="1" type="noConversion"/>
  </si>
  <si>
    <t>升茂二线</t>
    <phoneticPr fontId="1" type="noConversion"/>
  </si>
  <si>
    <t>升品线</t>
    <phoneticPr fontId="1" type="noConversion"/>
  </si>
  <si>
    <t>升茂线</t>
    <phoneticPr fontId="1" type="noConversion"/>
  </si>
  <si>
    <t>升郭线</t>
    <phoneticPr fontId="1" type="noConversion"/>
  </si>
  <si>
    <t>商圈</t>
    <phoneticPr fontId="1" type="noConversion"/>
  </si>
  <si>
    <t>商中线</t>
    <phoneticPr fontId="1" type="noConversion"/>
  </si>
  <si>
    <t>商凯线</t>
    <phoneticPr fontId="1" type="noConversion"/>
  </si>
  <si>
    <t>商宁一线</t>
    <phoneticPr fontId="1" type="noConversion"/>
  </si>
  <si>
    <t>商场线</t>
    <phoneticPr fontId="1" type="noConversion"/>
  </si>
  <si>
    <t>商宁三线</t>
    <phoneticPr fontId="1" type="noConversion"/>
  </si>
  <si>
    <t>750/1</t>
    <phoneticPr fontId="1" type="noConversion"/>
  </si>
  <si>
    <t>商宁二线</t>
    <phoneticPr fontId="1" type="noConversion"/>
  </si>
  <si>
    <t>泉河</t>
    <phoneticPr fontId="1" type="noConversion"/>
  </si>
  <si>
    <t>泉新线</t>
    <phoneticPr fontId="1" type="noConversion"/>
  </si>
  <si>
    <t>泉芦线</t>
    <phoneticPr fontId="1" type="noConversion"/>
  </si>
  <si>
    <t>泉山线</t>
    <phoneticPr fontId="1" type="noConversion"/>
  </si>
  <si>
    <t>庆云桥</t>
    <phoneticPr fontId="1" type="noConversion"/>
  </si>
  <si>
    <t>桥院二线</t>
    <phoneticPr fontId="1" type="noConversion"/>
  </si>
  <si>
    <t>桥凯线</t>
    <phoneticPr fontId="1" type="noConversion"/>
  </si>
  <si>
    <t>桥平线</t>
    <phoneticPr fontId="1" type="noConversion"/>
  </si>
  <si>
    <t>桥景线</t>
    <phoneticPr fontId="1" type="noConversion"/>
  </si>
  <si>
    <t>桥古线</t>
    <phoneticPr fontId="1" type="noConversion"/>
  </si>
  <si>
    <t>桥安线</t>
    <phoneticPr fontId="1" type="noConversion"/>
  </si>
  <si>
    <t>桥程线</t>
    <phoneticPr fontId="1" type="noConversion"/>
  </si>
  <si>
    <t>桥苏线</t>
    <phoneticPr fontId="1" type="noConversion"/>
  </si>
  <si>
    <t>桥监线</t>
    <phoneticPr fontId="1" type="noConversion"/>
  </si>
  <si>
    <t>桥华线</t>
    <phoneticPr fontId="1" type="noConversion"/>
  </si>
  <si>
    <t>桥金线</t>
    <phoneticPr fontId="1" type="noConversion"/>
  </si>
  <si>
    <t>桥院一线</t>
    <phoneticPr fontId="1" type="noConversion"/>
  </si>
  <si>
    <t>桥夹一线</t>
    <phoneticPr fontId="1" type="noConversion"/>
  </si>
  <si>
    <t>桥沈线</t>
    <phoneticPr fontId="1" type="noConversion"/>
  </si>
  <si>
    <t>桥都线桥淮线</t>
    <phoneticPr fontId="1" type="noConversion"/>
  </si>
  <si>
    <t>桥铜一线</t>
    <phoneticPr fontId="1" type="noConversion"/>
  </si>
  <si>
    <t>桥铜二线</t>
    <phoneticPr fontId="1" type="noConversion"/>
  </si>
  <si>
    <t>桥夹二线</t>
    <phoneticPr fontId="1" type="noConversion"/>
  </si>
  <si>
    <t>桥环线</t>
    <phoneticPr fontId="1" type="noConversion"/>
  </si>
  <si>
    <t>青山泉</t>
    <phoneticPr fontId="1" type="noConversion"/>
  </si>
  <si>
    <t>青纺线</t>
    <phoneticPr fontId="1" type="noConversion"/>
  </si>
  <si>
    <t>青气一线</t>
    <phoneticPr fontId="1" type="noConversion"/>
  </si>
  <si>
    <t>青气二线</t>
    <phoneticPr fontId="1" type="noConversion"/>
  </si>
  <si>
    <t>青管线</t>
    <phoneticPr fontId="1" type="noConversion"/>
  </si>
  <si>
    <t>青上线</t>
    <phoneticPr fontId="1" type="noConversion"/>
  </si>
  <si>
    <t>青宇线</t>
    <phoneticPr fontId="1" type="noConversion"/>
  </si>
  <si>
    <t>青东线</t>
    <phoneticPr fontId="1" type="noConversion"/>
  </si>
  <si>
    <t>青农二线</t>
    <phoneticPr fontId="1" type="noConversion"/>
  </si>
  <si>
    <t>青瑞线</t>
    <phoneticPr fontId="1" type="noConversion"/>
  </si>
  <si>
    <t>青铁线</t>
    <phoneticPr fontId="1" type="noConversion"/>
  </si>
  <si>
    <t>30/5</t>
    <phoneticPr fontId="1" type="noConversion"/>
  </si>
  <si>
    <t>青八线青泉一线</t>
    <phoneticPr fontId="1" type="noConversion"/>
  </si>
  <si>
    <t>青华线</t>
    <phoneticPr fontId="1" type="noConversion"/>
  </si>
  <si>
    <t>青二线青泉二线</t>
    <phoneticPr fontId="1" type="noConversion"/>
  </si>
  <si>
    <t>青九线</t>
    <phoneticPr fontId="1" type="noConversion"/>
  </si>
  <si>
    <t>青农三线青泉四线</t>
    <phoneticPr fontId="1" type="noConversion"/>
  </si>
  <si>
    <t>青七线</t>
    <phoneticPr fontId="1" type="noConversion"/>
  </si>
  <si>
    <t>青丰线</t>
    <phoneticPr fontId="1" type="noConversion"/>
  </si>
  <si>
    <t>青农一线青泉三线</t>
    <phoneticPr fontId="1" type="noConversion"/>
  </si>
  <si>
    <t>七里沟</t>
    <phoneticPr fontId="1" type="noConversion"/>
  </si>
  <si>
    <t>七盛线</t>
    <phoneticPr fontId="1" type="noConversion"/>
  </si>
  <si>
    <t>七御线七文线</t>
    <phoneticPr fontId="1" type="noConversion"/>
  </si>
  <si>
    <t>七东三线</t>
    <phoneticPr fontId="1" type="noConversion"/>
  </si>
  <si>
    <t>七胞线</t>
    <phoneticPr fontId="1" type="noConversion"/>
  </si>
  <si>
    <t>七河线</t>
    <phoneticPr fontId="1" type="noConversion"/>
  </si>
  <si>
    <t>七翠线</t>
    <phoneticPr fontId="1" type="noConversion"/>
  </si>
  <si>
    <t>七花一线</t>
    <phoneticPr fontId="1" type="noConversion"/>
  </si>
  <si>
    <t>七梨线</t>
    <phoneticPr fontId="1" type="noConversion"/>
  </si>
  <si>
    <t>七姚线</t>
    <phoneticPr fontId="1" type="noConversion"/>
  </si>
  <si>
    <t>七欣线</t>
    <phoneticPr fontId="1" type="noConversion"/>
  </si>
  <si>
    <t>七水线</t>
    <phoneticPr fontId="1" type="noConversion"/>
  </si>
  <si>
    <t>七污线</t>
    <phoneticPr fontId="1" type="noConversion"/>
  </si>
  <si>
    <t>七郡线七菁线</t>
    <phoneticPr fontId="1" type="noConversion"/>
  </si>
  <si>
    <t>七泉线</t>
    <phoneticPr fontId="1" type="noConversion"/>
  </si>
  <si>
    <t>七东二线</t>
    <phoneticPr fontId="1" type="noConversion"/>
  </si>
  <si>
    <t>七滨二线</t>
    <phoneticPr fontId="1" type="noConversion"/>
  </si>
  <si>
    <t>七成线</t>
    <phoneticPr fontId="1" type="noConversion"/>
  </si>
  <si>
    <t>七滨一线七东一线</t>
    <phoneticPr fontId="1" type="noConversion"/>
  </si>
  <si>
    <t>七田线</t>
    <phoneticPr fontId="1" type="noConversion"/>
  </si>
  <si>
    <t>彭场</t>
    <phoneticPr fontId="1" type="noConversion"/>
  </si>
  <si>
    <t>彭开二线</t>
    <phoneticPr fontId="1" type="noConversion"/>
  </si>
  <si>
    <t>彭港线</t>
    <phoneticPr fontId="1" type="noConversion"/>
  </si>
  <si>
    <t>彭金一线</t>
    <phoneticPr fontId="1" type="noConversion"/>
  </si>
  <si>
    <t>彭苹线</t>
    <phoneticPr fontId="1" type="noConversion"/>
  </si>
  <si>
    <t>彭伏线</t>
    <phoneticPr fontId="1" type="noConversion"/>
  </si>
  <si>
    <t>彭驹线</t>
    <phoneticPr fontId="1" type="noConversion"/>
  </si>
  <si>
    <t>彭金二线</t>
    <phoneticPr fontId="1" type="noConversion"/>
  </si>
  <si>
    <t>彭秦线</t>
    <phoneticPr fontId="1" type="noConversion"/>
  </si>
  <si>
    <t>彭星线</t>
    <phoneticPr fontId="1" type="noConversion"/>
  </si>
  <si>
    <t>彭李线</t>
    <phoneticPr fontId="1" type="noConversion"/>
  </si>
  <si>
    <t>彭滨二线</t>
    <phoneticPr fontId="1" type="noConversion"/>
  </si>
  <si>
    <t>彭路线</t>
    <phoneticPr fontId="1" type="noConversion"/>
  </si>
  <si>
    <t>彭泽线</t>
    <phoneticPr fontId="1" type="noConversion"/>
  </si>
  <si>
    <t>彭洞线</t>
    <phoneticPr fontId="1" type="noConversion"/>
  </si>
  <si>
    <t>彭嘉线彭南线</t>
    <phoneticPr fontId="1" type="noConversion"/>
  </si>
  <si>
    <t>彭北线</t>
    <phoneticPr fontId="1" type="noConversion"/>
  </si>
  <si>
    <t>彭滨一线彭经一线</t>
    <phoneticPr fontId="1" type="noConversion"/>
  </si>
  <si>
    <t>彭环线</t>
    <phoneticPr fontId="1" type="noConversion"/>
  </si>
  <si>
    <t>彭轴线</t>
    <phoneticPr fontId="1" type="noConversion"/>
  </si>
  <si>
    <t>彭坝线</t>
    <phoneticPr fontId="1" type="noConversion"/>
  </si>
  <si>
    <t>彭朱线</t>
    <phoneticPr fontId="1" type="noConversion"/>
  </si>
  <si>
    <t>彭开一线</t>
    <phoneticPr fontId="1" type="noConversion"/>
  </si>
  <si>
    <t>彭德线</t>
    <phoneticPr fontId="1" type="noConversion"/>
  </si>
  <si>
    <t>彭祥线</t>
    <phoneticPr fontId="1" type="noConversion"/>
  </si>
  <si>
    <t>南郊</t>
    <phoneticPr fontId="1" type="noConversion"/>
  </si>
  <si>
    <t>南矿线</t>
    <phoneticPr fontId="1" type="noConversion"/>
  </si>
  <si>
    <t>南污线</t>
    <phoneticPr fontId="1" type="noConversion"/>
  </si>
  <si>
    <t>庙山</t>
    <phoneticPr fontId="1" type="noConversion"/>
  </si>
  <si>
    <t>庙港线</t>
    <phoneticPr fontId="1" type="noConversion"/>
  </si>
  <si>
    <t>庙水线</t>
    <phoneticPr fontId="1" type="noConversion"/>
  </si>
  <si>
    <t>150/5</t>
    <phoneticPr fontId="1" type="noConversion"/>
  </si>
  <si>
    <t>庙水二线</t>
    <phoneticPr fontId="1" type="noConversion"/>
  </si>
  <si>
    <t>庙解线</t>
    <phoneticPr fontId="1" type="noConversion"/>
  </si>
  <si>
    <t>庙酒线</t>
    <phoneticPr fontId="1" type="noConversion"/>
  </si>
  <si>
    <t>庙虎线</t>
    <phoneticPr fontId="1" type="noConversion"/>
  </si>
  <si>
    <t>庙佳线</t>
    <phoneticPr fontId="1" type="noConversion"/>
  </si>
  <si>
    <t>庙夏线</t>
    <phoneticPr fontId="1" type="noConversion"/>
  </si>
  <si>
    <t>马庄</t>
    <phoneticPr fontId="1" type="noConversion"/>
  </si>
  <si>
    <t>马湖段</t>
    <phoneticPr fontId="1" type="noConversion"/>
  </si>
  <si>
    <t>马一线</t>
    <phoneticPr fontId="1" type="noConversion"/>
  </si>
  <si>
    <t>马陈线</t>
    <phoneticPr fontId="1" type="noConversion"/>
  </si>
  <si>
    <t>马庄线</t>
    <phoneticPr fontId="1" type="noConversion"/>
  </si>
  <si>
    <t>马水线</t>
    <phoneticPr fontId="1" type="noConversion"/>
  </si>
  <si>
    <t>马段线</t>
    <phoneticPr fontId="1" type="noConversion"/>
  </si>
  <si>
    <t>马唐线</t>
    <phoneticPr fontId="1" type="noConversion"/>
  </si>
  <si>
    <t>绿地</t>
    <phoneticPr fontId="1" type="noConversion"/>
  </si>
  <si>
    <t>绿学线</t>
    <phoneticPr fontId="1" type="noConversion"/>
  </si>
  <si>
    <t>绿院线</t>
    <phoneticPr fontId="1" type="noConversion"/>
  </si>
  <si>
    <t>700/5</t>
    <phoneticPr fontId="1" type="noConversion"/>
  </si>
  <si>
    <t>绿万五线绿提线</t>
    <phoneticPr fontId="1" type="noConversion"/>
  </si>
  <si>
    <t>绿翰线绿兰线</t>
    <phoneticPr fontId="1" type="noConversion"/>
  </si>
  <si>
    <t>绿万一线</t>
    <phoneticPr fontId="1" type="noConversion"/>
  </si>
  <si>
    <t>510*2</t>
    <phoneticPr fontId="1" type="noConversion"/>
  </si>
  <si>
    <t>绿环线绿书线</t>
    <phoneticPr fontId="1" type="noConversion"/>
  </si>
  <si>
    <t>绿苑二线绿润二线</t>
    <phoneticPr fontId="1" type="noConversion"/>
  </si>
  <si>
    <t>绿尚一线绿香一线</t>
    <phoneticPr fontId="1" type="noConversion"/>
  </si>
  <si>
    <t>绿医二线</t>
    <phoneticPr fontId="1" type="noConversion"/>
  </si>
  <si>
    <t>绿奥一线</t>
    <phoneticPr fontId="1" type="noConversion"/>
  </si>
  <si>
    <t>绿郭线绿云线</t>
    <phoneticPr fontId="1" type="noConversion"/>
  </si>
  <si>
    <t>绿城三线绿紫一线</t>
    <phoneticPr fontId="1" type="noConversion"/>
  </si>
  <si>
    <t>绿金线绿玺线</t>
    <phoneticPr fontId="1" type="noConversion"/>
  </si>
  <si>
    <t>绿苑一线绿润一线</t>
    <phoneticPr fontId="1" type="noConversion"/>
  </si>
  <si>
    <t>绿万四线</t>
    <phoneticPr fontId="1" type="noConversion"/>
  </si>
  <si>
    <t>绿华一线绿平线</t>
    <phoneticPr fontId="1" type="noConversion"/>
  </si>
  <si>
    <t>绿华二线绿地线</t>
    <phoneticPr fontId="1" type="noConversion"/>
  </si>
  <si>
    <t>绿悦线</t>
    <phoneticPr fontId="1" type="noConversion"/>
  </si>
  <si>
    <t>绿丰线绿橡线</t>
    <phoneticPr fontId="1" type="noConversion"/>
  </si>
  <si>
    <t>绿工线</t>
    <phoneticPr fontId="1" type="noConversion"/>
  </si>
  <si>
    <t>绿尚二线绿香二线</t>
    <phoneticPr fontId="1" type="noConversion"/>
  </si>
  <si>
    <t>绿顺线</t>
    <phoneticPr fontId="1" type="noConversion"/>
  </si>
  <si>
    <t>绿铜线</t>
    <phoneticPr fontId="1" type="noConversion"/>
  </si>
  <si>
    <t>绿医一线</t>
    <phoneticPr fontId="1" type="noConversion"/>
  </si>
  <si>
    <t>绿万二线</t>
    <phoneticPr fontId="1" type="noConversion"/>
  </si>
  <si>
    <t>绿万三线</t>
    <phoneticPr fontId="1" type="noConversion"/>
  </si>
  <si>
    <t>绿奥二线</t>
    <phoneticPr fontId="1" type="noConversion"/>
  </si>
  <si>
    <t>绿雅线绿紫二线</t>
    <phoneticPr fontId="1" type="noConversion"/>
  </si>
  <si>
    <t>龙山</t>
    <phoneticPr fontId="1" type="noConversion"/>
  </si>
  <si>
    <t>龙北线</t>
    <phoneticPr fontId="1" type="noConversion"/>
  </si>
  <si>
    <t>龙水线</t>
    <phoneticPr fontId="1" type="noConversion"/>
  </si>
  <si>
    <t>龙山线</t>
    <phoneticPr fontId="1" type="noConversion"/>
  </si>
  <si>
    <t>刘湾</t>
    <phoneticPr fontId="1" type="noConversion"/>
  </si>
  <si>
    <t>刘光线</t>
    <phoneticPr fontId="1" type="noConversion"/>
  </si>
  <si>
    <t>刘万线</t>
    <phoneticPr fontId="1" type="noConversion"/>
  </si>
  <si>
    <t>刘开二线</t>
    <phoneticPr fontId="1" type="noConversion"/>
  </si>
  <si>
    <t>刘德线</t>
    <phoneticPr fontId="1" type="noConversion"/>
  </si>
  <si>
    <t>刘水东线</t>
    <phoneticPr fontId="1" type="noConversion"/>
  </si>
  <si>
    <t>刘加线</t>
    <phoneticPr fontId="1" type="noConversion"/>
  </si>
  <si>
    <t>刘李线</t>
    <phoneticPr fontId="1" type="noConversion"/>
  </si>
  <si>
    <t>刘开一线</t>
    <phoneticPr fontId="1" type="noConversion"/>
  </si>
  <si>
    <t>刘罗线</t>
    <phoneticPr fontId="1" type="noConversion"/>
  </si>
  <si>
    <t>刘特线</t>
    <phoneticPr fontId="1" type="noConversion"/>
  </si>
  <si>
    <t>刘博线</t>
    <phoneticPr fontId="1" type="noConversion"/>
  </si>
  <si>
    <t>刘罗二线</t>
    <phoneticPr fontId="1" type="noConversion"/>
  </si>
  <si>
    <t>刘永线</t>
    <phoneticPr fontId="1" type="noConversion"/>
  </si>
  <si>
    <t>刘荆二线刘湾线</t>
    <phoneticPr fontId="1" type="noConversion"/>
  </si>
  <si>
    <t>刘赵线</t>
    <phoneticPr fontId="1" type="noConversion"/>
  </si>
  <si>
    <t>刘统线</t>
    <phoneticPr fontId="1" type="noConversion"/>
  </si>
  <si>
    <t>刘水西线</t>
    <phoneticPr fontId="1" type="noConversion"/>
  </si>
  <si>
    <t>刘蟠线刘导线</t>
    <phoneticPr fontId="1" type="noConversion"/>
  </si>
  <si>
    <t>刘秦线</t>
    <phoneticPr fontId="1" type="noConversion"/>
  </si>
  <si>
    <t>刘荆一线</t>
    <phoneticPr fontId="1" type="noConversion"/>
  </si>
  <si>
    <t>刘杨线</t>
    <phoneticPr fontId="1" type="noConversion"/>
  </si>
  <si>
    <t>奎山</t>
    <phoneticPr fontId="1" type="noConversion"/>
  </si>
  <si>
    <t>奎中线</t>
    <phoneticPr fontId="1" type="noConversion"/>
  </si>
  <si>
    <t>奎铜二线</t>
    <phoneticPr fontId="1" type="noConversion"/>
  </si>
  <si>
    <t>奎铜一线</t>
    <phoneticPr fontId="1" type="noConversion"/>
  </si>
  <si>
    <t>奎蓝线</t>
    <phoneticPr fontId="1" type="noConversion"/>
  </si>
  <si>
    <t>奎开线</t>
    <phoneticPr fontId="1" type="noConversion"/>
  </si>
  <si>
    <t>奎康线</t>
    <phoneticPr fontId="1" type="noConversion"/>
  </si>
  <si>
    <t>奎沃一线</t>
    <phoneticPr fontId="1" type="noConversion"/>
  </si>
  <si>
    <t>奎沃二线</t>
    <phoneticPr fontId="1" type="noConversion"/>
  </si>
  <si>
    <t>奎太一线</t>
    <phoneticPr fontId="1" type="noConversion"/>
  </si>
  <si>
    <t>奎水二线</t>
    <phoneticPr fontId="1" type="noConversion"/>
  </si>
  <si>
    <t>奎水一线</t>
    <phoneticPr fontId="1" type="noConversion"/>
  </si>
  <si>
    <t>奎热二线</t>
    <phoneticPr fontId="1" type="noConversion"/>
  </si>
  <si>
    <t>奎帝线</t>
    <phoneticPr fontId="1" type="noConversion"/>
  </si>
  <si>
    <t>奎热一线</t>
    <phoneticPr fontId="1" type="noConversion"/>
  </si>
  <si>
    <t>奎狮线</t>
    <phoneticPr fontId="1" type="noConversion"/>
  </si>
  <si>
    <t>奎橙线</t>
    <phoneticPr fontId="1" type="noConversion"/>
  </si>
  <si>
    <t>奎新二线</t>
    <phoneticPr fontId="1" type="noConversion"/>
  </si>
  <si>
    <t>奎太二线</t>
    <phoneticPr fontId="1" type="noConversion"/>
  </si>
  <si>
    <t>奎复线</t>
    <phoneticPr fontId="1" type="noConversion"/>
  </si>
  <si>
    <t>奎农线</t>
    <phoneticPr fontId="1" type="noConversion"/>
  </si>
  <si>
    <t>奎马一线</t>
    <phoneticPr fontId="1" type="noConversion"/>
  </si>
  <si>
    <t>奎商线</t>
    <phoneticPr fontId="1" type="noConversion"/>
  </si>
  <si>
    <t>奎七线</t>
    <phoneticPr fontId="1" type="noConversion"/>
  </si>
  <si>
    <t>奎医二线</t>
    <phoneticPr fontId="1" type="noConversion"/>
  </si>
  <si>
    <t>奎健线</t>
    <phoneticPr fontId="1" type="noConversion"/>
  </si>
  <si>
    <t>奎医一线</t>
    <phoneticPr fontId="1" type="noConversion"/>
  </si>
  <si>
    <t>奎大线</t>
    <phoneticPr fontId="1" type="noConversion"/>
  </si>
  <si>
    <t>奎王线</t>
    <phoneticPr fontId="1" type="noConversion"/>
  </si>
  <si>
    <t>开元</t>
    <phoneticPr fontId="1" type="noConversion"/>
  </si>
  <si>
    <t>开雅一线</t>
    <phoneticPr fontId="1" type="noConversion"/>
  </si>
  <si>
    <t>开杏线开山线</t>
    <phoneticPr fontId="1" type="noConversion"/>
  </si>
  <si>
    <t>开星二线开雨线</t>
    <phoneticPr fontId="1" type="noConversion"/>
  </si>
  <si>
    <t>开湖线</t>
    <phoneticPr fontId="1" type="noConversion"/>
  </si>
  <si>
    <t>开王线</t>
    <phoneticPr fontId="1" type="noConversion"/>
  </si>
  <si>
    <t>开悦一线</t>
    <phoneticPr fontId="1" type="noConversion"/>
  </si>
  <si>
    <t>开悦二线</t>
    <phoneticPr fontId="1" type="noConversion"/>
  </si>
  <si>
    <t>开翠线开星一线</t>
    <phoneticPr fontId="1" type="noConversion"/>
  </si>
  <si>
    <t>开西线</t>
    <phoneticPr fontId="1" type="noConversion"/>
  </si>
  <si>
    <t>开元一线</t>
    <phoneticPr fontId="1" type="noConversion"/>
  </si>
  <si>
    <t>开谷三线</t>
    <phoneticPr fontId="1" type="noConversion"/>
  </si>
  <si>
    <t>开马线</t>
    <phoneticPr fontId="1" type="noConversion"/>
  </si>
  <si>
    <t>开雅二线</t>
    <phoneticPr fontId="1" type="noConversion"/>
  </si>
  <si>
    <t>开元二线</t>
    <phoneticPr fontId="1" type="noConversion"/>
  </si>
  <si>
    <t>开环线</t>
    <phoneticPr fontId="1" type="noConversion"/>
  </si>
  <si>
    <t>开乐线</t>
    <phoneticPr fontId="1" type="noConversion"/>
  </si>
  <si>
    <t>九里山</t>
    <phoneticPr fontId="1" type="noConversion"/>
  </si>
  <si>
    <t>九热线</t>
    <phoneticPr fontId="1" type="noConversion"/>
  </si>
  <si>
    <t>九万线</t>
    <phoneticPr fontId="1" type="noConversion"/>
  </si>
  <si>
    <t>九李线</t>
    <phoneticPr fontId="1" type="noConversion"/>
  </si>
  <si>
    <t>九吴线</t>
    <phoneticPr fontId="1" type="noConversion"/>
  </si>
  <si>
    <t>九港线</t>
    <phoneticPr fontId="1" type="noConversion"/>
  </si>
  <si>
    <t>九刘线</t>
    <phoneticPr fontId="1" type="noConversion"/>
  </si>
  <si>
    <t>九大线</t>
    <phoneticPr fontId="1" type="noConversion"/>
  </si>
  <si>
    <t>荆台</t>
    <phoneticPr fontId="1" type="noConversion"/>
  </si>
  <si>
    <t>荆潘线</t>
    <phoneticPr fontId="1" type="noConversion"/>
  </si>
  <si>
    <t>荆开二线</t>
    <phoneticPr fontId="1" type="noConversion"/>
  </si>
  <si>
    <t>荆陈线</t>
    <phoneticPr fontId="1" type="noConversion"/>
  </si>
  <si>
    <t>荆宝线</t>
    <phoneticPr fontId="1" type="noConversion"/>
  </si>
  <si>
    <t>荆达线</t>
    <phoneticPr fontId="1" type="noConversion"/>
  </si>
  <si>
    <t>荆开一线</t>
    <phoneticPr fontId="1" type="noConversion"/>
  </si>
  <si>
    <t>荆湖线</t>
    <phoneticPr fontId="1" type="noConversion"/>
  </si>
  <si>
    <t>江庄</t>
    <phoneticPr fontId="1" type="noConversion"/>
  </si>
  <si>
    <t>江雷线</t>
    <phoneticPr fontId="1" type="noConversion"/>
  </si>
  <si>
    <t>江钢线</t>
    <phoneticPr fontId="1" type="noConversion"/>
  </si>
  <si>
    <t>江龙线</t>
    <phoneticPr fontId="1" type="noConversion"/>
  </si>
  <si>
    <t>江东线</t>
    <phoneticPr fontId="1" type="noConversion"/>
  </si>
  <si>
    <t>江北线</t>
    <phoneticPr fontId="1" type="noConversion"/>
  </si>
  <si>
    <t>江西线</t>
    <phoneticPr fontId="1" type="noConversion"/>
  </si>
  <si>
    <t>江关线</t>
    <phoneticPr fontId="1" type="noConversion"/>
  </si>
  <si>
    <t>建平</t>
    <phoneticPr fontId="1" type="noConversion"/>
  </si>
  <si>
    <t>建蔡线</t>
    <phoneticPr fontId="1" type="noConversion"/>
  </si>
  <si>
    <t>建湖线</t>
    <phoneticPr fontId="1" type="noConversion"/>
  </si>
  <si>
    <t>建硫线</t>
    <phoneticPr fontId="1" type="noConversion"/>
  </si>
  <si>
    <t>建程线</t>
    <phoneticPr fontId="1" type="noConversion"/>
  </si>
  <si>
    <t>建南线</t>
    <phoneticPr fontId="1" type="noConversion"/>
  </si>
  <si>
    <t>建热二线</t>
    <phoneticPr fontId="1" type="noConversion"/>
  </si>
  <si>
    <t>建热一线</t>
    <phoneticPr fontId="1" type="noConversion"/>
  </si>
  <si>
    <t>厂备线</t>
    <phoneticPr fontId="1" type="noConversion"/>
  </si>
  <si>
    <t>惠民</t>
    <phoneticPr fontId="1" type="noConversion"/>
  </si>
  <si>
    <t>惠城一线</t>
    <phoneticPr fontId="1" type="noConversion"/>
  </si>
  <si>
    <t>惠大线惠绿二线</t>
    <phoneticPr fontId="1" type="noConversion"/>
  </si>
  <si>
    <t>惠悦线</t>
    <phoneticPr fontId="1" type="noConversion"/>
  </si>
  <si>
    <t>惠铁一线惠金一线</t>
    <phoneticPr fontId="1" type="noConversion"/>
  </si>
  <si>
    <t>惠龙一线惠龙三线</t>
    <phoneticPr fontId="1" type="noConversion"/>
  </si>
  <si>
    <t>惠馆线</t>
    <phoneticPr fontId="1" type="noConversion"/>
  </si>
  <si>
    <t>惠院二线</t>
    <phoneticPr fontId="1" type="noConversion"/>
  </si>
  <si>
    <t>250</t>
    <phoneticPr fontId="1" type="noConversion"/>
  </si>
  <si>
    <t>惠永线</t>
    <phoneticPr fontId="1" type="noConversion"/>
  </si>
  <si>
    <t>惠城二线</t>
    <phoneticPr fontId="1" type="noConversion"/>
  </si>
  <si>
    <t>惠绿三线惠香线</t>
    <phoneticPr fontId="1" type="noConversion"/>
  </si>
  <si>
    <t>惠科线</t>
    <phoneticPr fontId="1" type="noConversion"/>
  </si>
  <si>
    <t>惠信一线</t>
    <phoneticPr fontId="1" type="noConversion"/>
  </si>
  <si>
    <t>惠绿线惠中线</t>
    <phoneticPr fontId="1" type="noConversion"/>
  </si>
  <si>
    <t>惠移一线</t>
    <phoneticPr fontId="1" type="noConversion"/>
  </si>
  <si>
    <t>惠龙二线惠顺二线</t>
    <phoneticPr fontId="1" type="noConversion"/>
  </si>
  <si>
    <t>惠市一线</t>
    <phoneticPr fontId="1" type="noConversion"/>
  </si>
  <si>
    <t>惠工二线</t>
    <phoneticPr fontId="1" type="noConversion"/>
  </si>
  <si>
    <t>惠都线</t>
    <phoneticPr fontId="1" type="noConversion"/>
  </si>
  <si>
    <t>惠移二线</t>
    <phoneticPr fontId="1" type="noConversion"/>
  </si>
  <si>
    <t>惠工一线</t>
    <phoneticPr fontId="1" type="noConversion"/>
  </si>
  <si>
    <t>惠信二线</t>
    <phoneticPr fontId="1" type="noConversion"/>
  </si>
  <si>
    <t>惠奥一线</t>
    <phoneticPr fontId="1" type="noConversion"/>
  </si>
  <si>
    <t>惠铁二线惠金二线</t>
    <phoneticPr fontId="1" type="noConversion"/>
  </si>
  <si>
    <t>惠李线</t>
    <phoneticPr fontId="1" type="noConversion"/>
  </si>
  <si>
    <t>惠市二线</t>
    <phoneticPr fontId="1" type="noConversion"/>
  </si>
  <si>
    <t>惠院一线</t>
    <phoneticPr fontId="1" type="noConversion"/>
  </si>
  <si>
    <t>惠商二线</t>
    <phoneticPr fontId="1" type="noConversion"/>
  </si>
  <si>
    <t>惠田线</t>
    <phoneticPr fontId="1" type="noConversion"/>
  </si>
  <si>
    <t>惠奥二线</t>
    <phoneticPr fontId="1" type="noConversion"/>
  </si>
  <si>
    <t>惠商一线</t>
    <phoneticPr fontId="1" type="noConversion"/>
  </si>
  <si>
    <t>花园</t>
    <phoneticPr fontId="1" type="noConversion"/>
  </si>
  <si>
    <t>花铁线</t>
    <phoneticPr fontId="1" type="noConversion"/>
  </si>
  <si>
    <t>花河一线</t>
    <phoneticPr fontId="1" type="noConversion"/>
  </si>
  <si>
    <t>花龙一线</t>
    <phoneticPr fontId="1" type="noConversion"/>
  </si>
  <si>
    <t>花宝一线</t>
    <phoneticPr fontId="1" type="noConversion"/>
  </si>
  <si>
    <t>花环线</t>
    <phoneticPr fontId="1" type="noConversion"/>
  </si>
  <si>
    <t>花淮线</t>
    <phoneticPr fontId="1" type="noConversion"/>
  </si>
  <si>
    <t>花团线</t>
    <phoneticPr fontId="1" type="noConversion"/>
  </si>
  <si>
    <t>花青线</t>
    <phoneticPr fontId="1" type="noConversion"/>
  </si>
  <si>
    <t>花元线</t>
    <phoneticPr fontId="1" type="noConversion"/>
  </si>
  <si>
    <t>花马线</t>
    <phoneticPr fontId="1" type="noConversion"/>
  </si>
  <si>
    <t>花民线</t>
    <phoneticPr fontId="1" type="noConversion"/>
  </si>
  <si>
    <t>花中线</t>
    <phoneticPr fontId="1" type="noConversion"/>
  </si>
  <si>
    <t>花烟线</t>
    <phoneticPr fontId="1" type="noConversion"/>
  </si>
  <si>
    <t>花牌线</t>
    <phoneticPr fontId="1" type="noConversion"/>
  </si>
  <si>
    <t>花银线</t>
    <phoneticPr fontId="1" type="noConversion"/>
  </si>
  <si>
    <t>花河线</t>
    <phoneticPr fontId="1" type="noConversion"/>
  </si>
  <si>
    <t>花彭线</t>
    <phoneticPr fontId="1" type="noConversion"/>
  </si>
  <si>
    <t>花城线</t>
    <phoneticPr fontId="1" type="noConversion"/>
  </si>
  <si>
    <t>花宝二线</t>
    <phoneticPr fontId="1" type="noConversion"/>
  </si>
  <si>
    <t>花府线</t>
    <phoneticPr fontId="1" type="noConversion"/>
  </si>
  <si>
    <t>花际线花龙二线</t>
    <phoneticPr fontId="1" type="noConversion"/>
  </si>
  <si>
    <t>花园一线</t>
    <phoneticPr fontId="1" type="noConversion"/>
  </si>
  <si>
    <t>贺村</t>
    <phoneticPr fontId="1" type="noConversion"/>
  </si>
  <si>
    <t>贺蟠二线贺豪线</t>
    <phoneticPr fontId="1" type="noConversion"/>
  </si>
  <si>
    <t>贺高线</t>
    <phoneticPr fontId="1" type="noConversion"/>
  </si>
  <si>
    <t>贺医二线</t>
    <phoneticPr fontId="1" type="noConversion"/>
  </si>
  <si>
    <t>贺开一线</t>
    <phoneticPr fontId="1" type="noConversion"/>
  </si>
  <si>
    <t>贺铜线</t>
    <phoneticPr fontId="1" type="noConversion"/>
  </si>
  <si>
    <t>贺西一线贺山一线</t>
    <phoneticPr fontId="1" type="noConversion"/>
  </si>
  <si>
    <t>贺开二线</t>
    <phoneticPr fontId="1" type="noConversion"/>
  </si>
  <si>
    <t>贺东线</t>
    <phoneticPr fontId="1" type="noConversion"/>
  </si>
  <si>
    <t>贺长线</t>
    <phoneticPr fontId="1" type="noConversion"/>
  </si>
  <si>
    <t>贺庭线贺窗线</t>
    <phoneticPr fontId="1" type="noConversion"/>
  </si>
  <si>
    <t>贺星线</t>
    <phoneticPr fontId="1" type="noConversion"/>
  </si>
  <si>
    <t>贺泰线</t>
    <phoneticPr fontId="1" type="noConversion"/>
  </si>
  <si>
    <t>贺柴线</t>
    <phoneticPr fontId="1" type="noConversion"/>
  </si>
  <si>
    <t>贺科线</t>
    <phoneticPr fontId="1" type="noConversion"/>
  </si>
  <si>
    <t>贺上线</t>
    <phoneticPr fontId="1" type="noConversion"/>
  </si>
  <si>
    <t>贺蟠一线贺蟠三线</t>
    <phoneticPr fontId="1" type="noConversion"/>
  </si>
  <si>
    <t>贺村线贺城二线</t>
    <phoneticPr fontId="1" type="noConversion"/>
  </si>
  <si>
    <t>贺楚线贺君一线</t>
    <phoneticPr fontId="1" type="noConversion"/>
  </si>
  <si>
    <t>贺西二线贺山二线</t>
    <phoneticPr fontId="1" type="noConversion"/>
  </si>
  <si>
    <t>贺城一线贺东A线</t>
    <phoneticPr fontId="1" type="noConversion"/>
  </si>
  <si>
    <t>贺君二线贺美线</t>
    <phoneticPr fontId="1" type="noConversion"/>
  </si>
  <si>
    <t>贺医一线</t>
    <phoneticPr fontId="1" type="noConversion"/>
  </si>
  <si>
    <t>古彭</t>
    <phoneticPr fontId="1" type="noConversion"/>
  </si>
  <si>
    <t>古建线</t>
    <phoneticPr fontId="1" type="noConversion"/>
  </si>
  <si>
    <t>古新线</t>
    <phoneticPr fontId="1" type="noConversion"/>
  </si>
  <si>
    <t>古机线</t>
    <phoneticPr fontId="1" type="noConversion"/>
  </si>
  <si>
    <t>古龙线</t>
    <phoneticPr fontId="1" type="noConversion"/>
  </si>
  <si>
    <t>古院一线</t>
    <phoneticPr fontId="1" type="noConversion"/>
  </si>
  <si>
    <t>古院二线</t>
    <phoneticPr fontId="1" type="noConversion"/>
  </si>
  <si>
    <t>古艺一</t>
    <phoneticPr fontId="1" type="noConversion"/>
  </si>
  <si>
    <t>古九二线</t>
    <phoneticPr fontId="1" type="noConversion"/>
  </si>
  <si>
    <t>古安线</t>
    <phoneticPr fontId="1" type="noConversion"/>
  </si>
  <si>
    <t>古艺二线</t>
    <phoneticPr fontId="1" type="noConversion"/>
  </si>
  <si>
    <t>古九一线</t>
    <phoneticPr fontId="1" type="noConversion"/>
  </si>
  <si>
    <t>古成二线</t>
    <phoneticPr fontId="1" type="noConversion"/>
  </si>
  <si>
    <t>古银线</t>
    <phoneticPr fontId="1" type="noConversion"/>
  </si>
  <si>
    <t>古成一线</t>
    <phoneticPr fontId="1" type="noConversion"/>
  </si>
  <si>
    <t>古淮线</t>
    <phoneticPr fontId="1" type="noConversion"/>
  </si>
  <si>
    <t>古河线</t>
    <phoneticPr fontId="1" type="noConversion"/>
  </si>
  <si>
    <t>古开线</t>
    <phoneticPr fontId="1" type="noConversion"/>
  </si>
  <si>
    <t>古王线</t>
    <phoneticPr fontId="1" type="noConversion"/>
  </si>
  <si>
    <t>古王一线</t>
    <phoneticPr fontId="1" type="noConversion"/>
  </si>
  <si>
    <t>古云二线</t>
    <phoneticPr fontId="1" type="noConversion"/>
  </si>
  <si>
    <t>古枢一线</t>
    <phoneticPr fontId="1" type="noConversion"/>
  </si>
  <si>
    <t>古枢二线</t>
    <phoneticPr fontId="1" type="noConversion"/>
  </si>
  <si>
    <t>古永一线</t>
    <phoneticPr fontId="1" type="noConversion"/>
  </si>
  <si>
    <t>古风二线</t>
    <phoneticPr fontId="1" type="noConversion"/>
  </si>
  <si>
    <t>古马线</t>
    <phoneticPr fontId="1" type="noConversion"/>
  </si>
  <si>
    <t>古永二线</t>
    <phoneticPr fontId="1" type="noConversion"/>
  </si>
  <si>
    <t>古海线</t>
    <phoneticPr fontId="1" type="noConversion"/>
  </si>
  <si>
    <t>古财线</t>
    <phoneticPr fontId="1" type="noConversion"/>
  </si>
  <si>
    <t>古景线</t>
    <phoneticPr fontId="1" type="noConversion"/>
  </si>
  <si>
    <t>古风一线</t>
    <phoneticPr fontId="1" type="noConversion"/>
  </si>
  <si>
    <t>耿集</t>
    <phoneticPr fontId="1" type="noConversion"/>
  </si>
  <si>
    <t>耿开线</t>
    <phoneticPr fontId="1" type="noConversion"/>
  </si>
  <si>
    <t>耿西线</t>
    <phoneticPr fontId="1" type="noConversion"/>
  </si>
  <si>
    <t>耿东线</t>
    <phoneticPr fontId="1" type="noConversion"/>
  </si>
  <si>
    <t>耿北线</t>
    <phoneticPr fontId="1" type="noConversion"/>
  </si>
  <si>
    <t>耿南线</t>
    <phoneticPr fontId="1" type="noConversion"/>
  </si>
  <si>
    <t>耿永线</t>
    <phoneticPr fontId="1" type="noConversion"/>
  </si>
  <si>
    <t>耿柳线</t>
    <phoneticPr fontId="1" type="noConversion"/>
  </si>
  <si>
    <t>工业线</t>
    <phoneticPr fontId="1" type="noConversion"/>
  </si>
  <si>
    <t>复兴</t>
    <phoneticPr fontId="1" type="noConversion"/>
  </si>
  <si>
    <t>复信二线</t>
    <phoneticPr fontId="1" type="noConversion"/>
  </si>
  <si>
    <t>复信一线</t>
    <phoneticPr fontId="1" type="noConversion"/>
  </si>
  <si>
    <t>复信四线</t>
    <phoneticPr fontId="1" type="noConversion"/>
  </si>
  <si>
    <t>复信三线</t>
    <phoneticPr fontId="1" type="noConversion"/>
  </si>
  <si>
    <t>复宝线</t>
    <phoneticPr fontId="1" type="noConversion"/>
  </si>
  <si>
    <t>复康四线</t>
    <phoneticPr fontId="1" type="noConversion"/>
  </si>
  <si>
    <t>复康二线</t>
    <phoneticPr fontId="1" type="noConversion"/>
  </si>
  <si>
    <t>复康三线</t>
    <phoneticPr fontId="1" type="noConversion"/>
  </si>
  <si>
    <t>复时线</t>
    <phoneticPr fontId="1" type="noConversion"/>
  </si>
  <si>
    <t>复茂线</t>
    <phoneticPr fontId="1" type="noConversion"/>
  </si>
  <si>
    <t>复家二线</t>
    <phoneticPr fontId="1" type="noConversion"/>
  </si>
  <si>
    <t>复锦线</t>
    <phoneticPr fontId="1" type="noConversion"/>
  </si>
  <si>
    <t>复宣线</t>
    <phoneticPr fontId="1" type="noConversion"/>
  </si>
  <si>
    <t>复上线</t>
    <phoneticPr fontId="1" type="noConversion"/>
  </si>
  <si>
    <t>复建二线</t>
    <phoneticPr fontId="1" type="noConversion"/>
  </si>
  <si>
    <t>复家一线</t>
    <phoneticPr fontId="1" type="noConversion"/>
  </si>
  <si>
    <t>复橡线</t>
    <phoneticPr fontId="1" type="noConversion"/>
  </si>
  <si>
    <t>复康线</t>
    <phoneticPr fontId="1" type="noConversion"/>
  </si>
  <si>
    <t>复庆线</t>
    <phoneticPr fontId="1" type="noConversion"/>
  </si>
  <si>
    <t>复园线</t>
    <phoneticPr fontId="1" type="noConversion"/>
  </si>
  <si>
    <t>复美二线</t>
    <phoneticPr fontId="1" type="noConversion"/>
  </si>
  <si>
    <t>复铜线</t>
    <phoneticPr fontId="1" type="noConversion"/>
  </si>
  <si>
    <t>复开二线</t>
    <phoneticPr fontId="1" type="noConversion"/>
  </si>
  <si>
    <t>复骆线</t>
    <phoneticPr fontId="1" type="noConversion"/>
  </si>
  <si>
    <t>复开一线</t>
    <phoneticPr fontId="1" type="noConversion"/>
  </si>
  <si>
    <t>复中线</t>
    <phoneticPr fontId="1" type="noConversion"/>
  </si>
  <si>
    <t>复建一线</t>
    <phoneticPr fontId="1" type="noConversion"/>
  </si>
  <si>
    <t>复南线</t>
    <phoneticPr fontId="1" type="noConversion"/>
  </si>
  <si>
    <t>复青线</t>
    <phoneticPr fontId="1" type="noConversion"/>
  </si>
  <si>
    <t>复广线</t>
    <phoneticPr fontId="1" type="noConversion"/>
  </si>
  <si>
    <t>复美一线</t>
    <phoneticPr fontId="1" type="noConversion"/>
  </si>
  <si>
    <t>复朝二线</t>
    <phoneticPr fontId="1" type="noConversion"/>
  </si>
  <si>
    <t>复坝线</t>
    <phoneticPr fontId="1" type="noConversion"/>
  </si>
  <si>
    <t>房上</t>
    <phoneticPr fontId="1" type="noConversion"/>
  </si>
  <si>
    <t>房一线</t>
    <phoneticPr fontId="1" type="noConversion"/>
  </si>
  <si>
    <t>房贾一线</t>
    <phoneticPr fontId="1" type="noConversion"/>
  </si>
  <si>
    <t>房华线</t>
    <phoneticPr fontId="1" type="noConversion"/>
  </si>
  <si>
    <t>房王线</t>
    <phoneticPr fontId="1" type="noConversion"/>
  </si>
  <si>
    <t>房纺线</t>
    <phoneticPr fontId="1" type="noConversion"/>
  </si>
  <si>
    <t>房林线</t>
    <phoneticPr fontId="1" type="noConversion"/>
  </si>
  <si>
    <t>东山</t>
    <phoneticPr fontId="1" type="noConversion"/>
  </si>
  <si>
    <t>东步线</t>
    <phoneticPr fontId="1" type="noConversion"/>
  </si>
  <si>
    <t>东开线</t>
    <phoneticPr fontId="1" type="noConversion"/>
  </si>
  <si>
    <t>东开一线</t>
    <phoneticPr fontId="1" type="noConversion"/>
  </si>
  <si>
    <t>东耐线</t>
    <phoneticPr fontId="1" type="noConversion"/>
  </si>
  <si>
    <t>东中线</t>
    <phoneticPr fontId="1" type="noConversion"/>
  </si>
  <si>
    <t>东开二线</t>
    <phoneticPr fontId="1" type="noConversion"/>
  </si>
  <si>
    <t>东利线</t>
    <phoneticPr fontId="1" type="noConversion"/>
  </si>
  <si>
    <t>东韩B线东大线</t>
  </si>
  <si>
    <t>东韩A线东康线</t>
    <phoneticPr fontId="1" type="noConversion"/>
  </si>
  <si>
    <t>东贾B线</t>
    <phoneticPr fontId="1" type="noConversion"/>
  </si>
  <si>
    <t>东贾A线</t>
    <phoneticPr fontId="1" type="noConversion"/>
  </si>
  <si>
    <t>东新B线</t>
    <phoneticPr fontId="1" type="noConversion"/>
  </si>
  <si>
    <t>东新A线</t>
    <phoneticPr fontId="1" type="noConversion"/>
  </si>
  <si>
    <t>丁楼</t>
    <phoneticPr fontId="1" type="noConversion"/>
  </si>
  <si>
    <t>丁和线</t>
    <phoneticPr fontId="1" type="noConversion"/>
  </si>
  <si>
    <t>堤北</t>
    <phoneticPr fontId="1" type="noConversion"/>
  </si>
  <si>
    <t>堤博线</t>
    <phoneticPr fontId="1" type="noConversion"/>
  </si>
  <si>
    <t>堤健线</t>
    <phoneticPr fontId="1" type="noConversion"/>
  </si>
  <si>
    <t>堤棕线</t>
    <phoneticPr fontId="1" type="noConversion"/>
  </si>
  <si>
    <t>堤君二线</t>
    <phoneticPr fontId="1" type="noConversion"/>
  </si>
  <si>
    <t>堤君一线</t>
    <phoneticPr fontId="1" type="noConversion"/>
  </si>
  <si>
    <t>堤中线</t>
    <phoneticPr fontId="1" type="noConversion"/>
  </si>
  <si>
    <t>堤场线</t>
    <phoneticPr fontId="1" type="noConversion"/>
  </si>
  <si>
    <t>堤晶线</t>
    <phoneticPr fontId="1" type="noConversion"/>
  </si>
  <si>
    <t>堤华线</t>
    <phoneticPr fontId="1" type="noConversion"/>
  </si>
  <si>
    <t>堤湖线</t>
    <phoneticPr fontId="1" type="noConversion"/>
  </si>
  <si>
    <t>堤滨线堤兰一线</t>
    <phoneticPr fontId="1" type="noConversion"/>
  </si>
  <si>
    <t>堤坝线</t>
    <phoneticPr fontId="1" type="noConversion"/>
  </si>
  <si>
    <t>堤和线</t>
    <phoneticPr fontId="1" type="noConversion"/>
  </si>
  <si>
    <t>堤北线</t>
    <phoneticPr fontId="1" type="noConversion"/>
  </si>
  <si>
    <t>堤复线</t>
    <phoneticPr fontId="1" type="noConversion"/>
  </si>
  <si>
    <t>堤铜线</t>
    <phoneticPr fontId="1" type="noConversion"/>
  </si>
  <si>
    <t>堤马线</t>
    <phoneticPr fontId="1" type="noConversion"/>
  </si>
  <si>
    <t>堤润线堤风二线</t>
    <phoneticPr fontId="1" type="noConversion"/>
  </si>
  <si>
    <t>堤九线</t>
    <phoneticPr fontId="1" type="noConversion"/>
  </si>
  <si>
    <t>堤祥线</t>
    <phoneticPr fontId="1" type="noConversion"/>
  </si>
  <si>
    <t>堤环线</t>
    <phoneticPr fontId="1" type="noConversion"/>
  </si>
  <si>
    <t>堤烟线</t>
    <phoneticPr fontId="1" type="noConversion"/>
  </si>
  <si>
    <t>堤朱线</t>
    <phoneticPr fontId="1" type="noConversion"/>
  </si>
  <si>
    <t>堤庆线堤兰二线</t>
    <phoneticPr fontId="1" type="noConversion"/>
  </si>
  <si>
    <t>堤尚线堤风一线</t>
    <phoneticPr fontId="1" type="noConversion"/>
  </si>
  <si>
    <t>大杏沃</t>
    <phoneticPr fontId="1" type="noConversion"/>
  </si>
  <si>
    <t>杏泉线杏石线</t>
    <phoneticPr fontId="1" type="noConversion"/>
  </si>
  <si>
    <t>700</t>
    <phoneticPr fontId="1" type="noConversion"/>
  </si>
  <si>
    <t>595</t>
    <phoneticPr fontId="1" type="noConversion"/>
  </si>
  <si>
    <t>杏贾一线</t>
    <phoneticPr fontId="1" type="noConversion"/>
  </si>
  <si>
    <t>665</t>
    <phoneticPr fontId="1" type="noConversion"/>
  </si>
  <si>
    <t>杏贾三线</t>
    <phoneticPr fontId="1" type="noConversion"/>
  </si>
  <si>
    <t>532</t>
    <phoneticPr fontId="1" type="noConversion"/>
  </si>
  <si>
    <t>杏贾四线</t>
    <phoneticPr fontId="1" type="noConversion"/>
  </si>
  <si>
    <t>杏贾二线</t>
    <phoneticPr fontId="1" type="noConversion"/>
  </si>
  <si>
    <t>539</t>
    <phoneticPr fontId="1" type="noConversion"/>
  </si>
  <si>
    <t>大吴</t>
    <phoneticPr fontId="1" type="noConversion"/>
  </si>
  <si>
    <t>瓦庄线</t>
    <phoneticPr fontId="1" type="noConversion"/>
  </si>
  <si>
    <t>吴平线</t>
    <phoneticPr fontId="1" type="noConversion"/>
  </si>
  <si>
    <t>吴安线</t>
    <phoneticPr fontId="1" type="noConversion"/>
  </si>
  <si>
    <t>船闸线</t>
    <phoneticPr fontId="1" type="noConversion"/>
  </si>
  <si>
    <t>荒里线</t>
    <phoneticPr fontId="1" type="noConversion"/>
  </si>
  <si>
    <t>新庄线</t>
    <phoneticPr fontId="1" type="noConversion"/>
  </si>
  <si>
    <t>小吴线</t>
    <phoneticPr fontId="1" type="noConversion"/>
  </si>
  <si>
    <t>吴水线</t>
    <phoneticPr fontId="1" type="noConversion"/>
  </si>
  <si>
    <t>潘安线</t>
    <phoneticPr fontId="1" type="noConversion"/>
  </si>
  <si>
    <t>权台线</t>
    <phoneticPr fontId="1" type="noConversion"/>
  </si>
  <si>
    <t>吴潘线</t>
    <phoneticPr fontId="1" type="noConversion"/>
  </si>
  <si>
    <t>大庙</t>
    <phoneticPr fontId="1" type="noConversion"/>
  </si>
  <si>
    <t>大后线</t>
    <phoneticPr fontId="1" type="noConversion"/>
  </si>
  <si>
    <t>大酒线</t>
    <phoneticPr fontId="1" type="noConversion"/>
  </si>
  <si>
    <t>大李线</t>
    <phoneticPr fontId="1" type="noConversion"/>
  </si>
  <si>
    <t>大铁线</t>
    <phoneticPr fontId="1" type="noConversion"/>
  </si>
  <si>
    <t>大四线大高线</t>
    <phoneticPr fontId="1" type="noConversion"/>
  </si>
  <si>
    <t>大农线</t>
    <phoneticPr fontId="1" type="noConversion"/>
  </si>
  <si>
    <t>大翔线</t>
    <phoneticPr fontId="1" type="noConversion"/>
  </si>
  <si>
    <t>大安线</t>
    <phoneticPr fontId="1" type="noConversion"/>
  </si>
  <si>
    <t>大阎线</t>
    <phoneticPr fontId="1" type="noConversion"/>
  </si>
  <si>
    <t>大马线</t>
    <phoneticPr fontId="1" type="noConversion"/>
  </si>
  <si>
    <t>大维线</t>
    <phoneticPr fontId="1" type="noConversion"/>
  </si>
  <si>
    <t>大庙线</t>
    <phoneticPr fontId="1" type="noConversion"/>
  </si>
  <si>
    <t>大然二线大彭线</t>
    <phoneticPr fontId="1" type="noConversion"/>
  </si>
  <si>
    <t>大然一线</t>
    <phoneticPr fontId="1" type="noConversion"/>
  </si>
  <si>
    <t>大柴线</t>
    <phoneticPr fontId="1" type="noConversion"/>
  </si>
  <si>
    <t>大工线</t>
    <phoneticPr fontId="1" type="noConversion"/>
  </si>
  <si>
    <t>大清线</t>
    <phoneticPr fontId="1" type="noConversion"/>
  </si>
  <si>
    <t>大中线</t>
    <phoneticPr fontId="1" type="noConversion"/>
  </si>
  <si>
    <t>大李庄</t>
    <phoneticPr fontId="1" type="noConversion"/>
  </si>
  <si>
    <t>李宗线</t>
    <phoneticPr fontId="1" type="noConversion"/>
  </si>
  <si>
    <t>电石厂线</t>
    <phoneticPr fontId="1" type="noConversion"/>
  </si>
  <si>
    <t>李马线</t>
    <phoneticPr fontId="1" type="noConversion"/>
  </si>
  <si>
    <t>李耐线</t>
    <phoneticPr fontId="1" type="noConversion"/>
  </si>
  <si>
    <t>贾汪一线</t>
    <phoneticPr fontId="1" type="noConversion"/>
  </si>
  <si>
    <t>266</t>
    <phoneticPr fontId="1" type="noConversion"/>
  </si>
  <si>
    <t>新桥线</t>
    <phoneticPr fontId="1" type="noConversion"/>
  </si>
  <si>
    <t>大黄山</t>
    <phoneticPr fontId="1" type="noConversion"/>
  </si>
  <si>
    <t>黄药线</t>
    <phoneticPr fontId="1" type="noConversion"/>
  </si>
  <si>
    <t>黄硅线</t>
    <phoneticPr fontId="1" type="noConversion"/>
  </si>
  <si>
    <t>黄工线</t>
    <phoneticPr fontId="1" type="noConversion"/>
  </si>
  <si>
    <t>黄信线</t>
    <phoneticPr fontId="1" type="noConversion"/>
  </si>
  <si>
    <t>黄荆线</t>
    <phoneticPr fontId="1" type="noConversion"/>
  </si>
  <si>
    <t>黄夏线</t>
    <phoneticPr fontId="1" type="noConversion"/>
  </si>
  <si>
    <t>黄盖线</t>
    <phoneticPr fontId="1" type="noConversion"/>
  </si>
  <si>
    <t>黄可线</t>
    <phoneticPr fontId="1" type="noConversion"/>
  </si>
  <si>
    <t>黄小线</t>
    <phoneticPr fontId="1" type="noConversion"/>
  </si>
  <si>
    <t>黄诚二线</t>
    <phoneticPr fontId="1" type="noConversion"/>
  </si>
  <si>
    <t>黄诚一线</t>
    <phoneticPr fontId="1" type="noConversion"/>
  </si>
  <si>
    <t>黄西线</t>
    <phoneticPr fontId="1" type="noConversion"/>
  </si>
  <si>
    <t>黄硅一线</t>
    <phoneticPr fontId="1" type="noConversion"/>
  </si>
  <si>
    <t>黄墩线</t>
    <phoneticPr fontId="1" type="noConversion"/>
  </si>
  <si>
    <t>茶庵</t>
    <phoneticPr fontId="1" type="noConversion"/>
  </si>
  <si>
    <t>茶潘线</t>
    <phoneticPr fontId="1" type="noConversion"/>
  </si>
  <si>
    <t>推荐接入</t>
  </si>
  <si>
    <t>茶工线</t>
    <phoneticPr fontId="1" type="noConversion"/>
  </si>
  <si>
    <t>茶顺线</t>
    <phoneticPr fontId="1" type="noConversion"/>
  </si>
  <si>
    <t>茶庵一线</t>
    <phoneticPr fontId="1" type="noConversion"/>
  </si>
  <si>
    <t>茶奥线</t>
    <phoneticPr fontId="1" type="noConversion"/>
  </si>
  <si>
    <t>茶景线</t>
    <phoneticPr fontId="1" type="noConversion"/>
  </si>
  <si>
    <t>茶汉线</t>
    <phoneticPr fontId="1" type="noConversion"/>
  </si>
  <si>
    <t>茶中线</t>
    <phoneticPr fontId="1" type="noConversion"/>
  </si>
  <si>
    <t>茶庵线</t>
    <phoneticPr fontId="1" type="noConversion"/>
  </si>
  <si>
    <t>汴塘</t>
    <phoneticPr fontId="1" type="noConversion"/>
  </si>
  <si>
    <t>汴芦线</t>
    <phoneticPr fontId="1" type="noConversion"/>
  </si>
  <si>
    <t>汴茸线</t>
    <phoneticPr fontId="1" type="noConversion"/>
  </si>
  <si>
    <t>汴马线</t>
    <phoneticPr fontId="1" type="noConversion"/>
  </si>
  <si>
    <t>汴水线</t>
    <phoneticPr fontId="1" type="noConversion"/>
  </si>
  <si>
    <t>安然</t>
  </si>
  <si>
    <t>安庙线</t>
  </si>
  <si>
    <t>安东线</t>
  </si>
  <si>
    <t>变电站</t>
    <phoneticPr fontId="1" type="noConversion"/>
  </si>
  <si>
    <t>监视电流（A）过负荷告警</t>
    <phoneticPr fontId="1" type="noConversion"/>
  </si>
  <si>
    <t>沛县变</t>
    <phoneticPr fontId="1" type="noConversion"/>
  </si>
  <si>
    <t>沛灌线</t>
    <phoneticPr fontId="1" type="noConversion"/>
  </si>
  <si>
    <t>沛街线</t>
    <phoneticPr fontId="1" type="noConversion"/>
  </si>
  <si>
    <t>限制接入</t>
  </si>
  <si>
    <t>沛环线</t>
    <phoneticPr fontId="1" type="noConversion"/>
  </si>
  <si>
    <t>沛啤线</t>
    <phoneticPr fontId="1" type="noConversion"/>
  </si>
  <si>
    <t>专线</t>
    <phoneticPr fontId="1" type="noConversion"/>
  </si>
  <si>
    <t>沛汤线</t>
    <phoneticPr fontId="1" type="noConversion"/>
  </si>
  <si>
    <t>沛清线</t>
    <phoneticPr fontId="1" type="noConversion"/>
  </si>
  <si>
    <t>11E</t>
    <phoneticPr fontId="1" type="noConversion"/>
  </si>
  <si>
    <t>沛柳线</t>
    <phoneticPr fontId="1" type="noConversion"/>
  </si>
  <si>
    <t>11F</t>
    <phoneticPr fontId="1" type="noConversion"/>
  </si>
  <si>
    <t>沛投线</t>
    <phoneticPr fontId="1" type="noConversion"/>
  </si>
  <si>
    <t>11G</t>
    <phoneticPr fontId="1" type="noConversion"/>
  </si>
  <si>
    <t>预警接入</t>
  </si>
  <si>
    <t>沛香1线</t>
    <phoneticPr fontId="1" type="noConversion"/>
  </si>
  <si>
    <t>11H</t>
    <phoneticPr fontId="1" type="noConversion"/>
  </si>
  <si>
    <t>沛御线</t>
    <phoneticPr fontId="1" type="noConversion"/>
  </si>
  <si>
    <t>沛九线</t>
    <phoneticPr fontId="1" type="noConversion"/>
  </si>
  <si>
    <t>沛医线</t>
    <phoneticPr fontId="1" type="noConversion"/>
  </si>
  <si>
    <t>沛粮线</t>
    <phoneticPr fontId="1" type="noConversion"/>
  </si>
  <si>
    <t>沛邓线</t>
    <phoneticPr fontId="1" type="noConversion"/>
  </si>
  <si>
    <t>沛香2线</t>
    <phoneticPr fontId="1" type="noConversion"/>
  </si>
  <si>
    <t>沛丰线</t>
    <phoneticPr fontId="1" type="noConversion"/>
  </si>
  <si>
    <t>沛西线</t>
    <phoneticPr fontId="1" type="noConversion"/>
  </si>
  <si>
    <t>沛纱线</t>
    <phoneticPr fontId="1" type="noConversion"/>
  </si>
  <si>
    <t>沛明线</t>
    <phoneticPr fontId="1" type="noConversion"/>
  </si>
  <si>
    <t>沛强线</t>
    <phoneticPr fontId="1" type="noConversion"/>
  </si>
  <si>
    <t>沛能线</t>
    <phoneticPr fontId="1" type="noConversion"/>
  </si>
  <si>
    <t>沛公线</t>
    <phoneticPr fontId="1" type="noConversion"/>
  </si>
  <si>
    <t>50/5</t>
    <phoneticPr fontId="1" type="noConversion"/>
  </si>
  <si>
    <t>沛汉线</t>
    <phoneticPr fontId="1" type="noConversion"/>
  </si>
  <si>
    <t>沛苑线</t>
    <phoneticPr fontId="1" type="noConversion"/>
  </si>
  <si>
    <t>头堡变</t>
    <phoneticPr fontId="1" type="noConversion"/>
  </si>
  <si>
    <t>园区南线</t>
    <phoneticPr fontId="1" type="noConversion"/>
  </si>
  <si>
    <t>城镇线</t>
    <phoneticPr fontId="1" type="noConversion"/>
  </si>
  <si>
    <t>郝寨西线</t>
    <phoneticPr fontId="1" type="noConversion"/>
  </si>
  <si>
    <t>头格1线</t>
    <phoneticPr fontId="1" type="noConversion"/>
  </si>
  <si>
    <t>头范联络2线</t>
    <phoneticPr fontId="1" type="noConversion"/>
  </si>
  <si>
    <t>头金1线</t>
    <phoneticPr fontId="1" type="noConversion"/>
  </si>
  <si>
    <t>张良线</t>
    <phoneticPr fontId="1" type="noConversion"/>
  </si>
  <si>
    <t>郝寨南线</t>
    <phoneticPr fontId="1" type="noConversion"/>
  </si>
  <si>
    <t>头邦线</t>
    <phoneticPr fontId="1" type="noConversion"/>
  </si>
  <si>
    <t>头爱线</t>
    <phoneticPr fontId="1" type="noConversion"/>
  </si>
  <si>
    <t>头卡线</t>
    <phoneticPr fontId="1" type="noConversion"/>
  </si>
  <si>
    <t>园区北线</t>
    <phoneticPr fontId="1" type="noConversion"/>
  </si>
  <si>
    <t>朱寨线</t>
    <phoneticPr fontId="1" type="noConversion"/>
  </si>
  <si>
    <t>二堡线</t>
    <phoneticPr fontId="1" type="noConversion"/>
  </si>
  <si>
    <t>中宇光伏</t>
    <phoneticPr fontId="1" type="noConversion"/>
  </si>
  <si>
    <t>头格2线</t>
    <phoneticPr fontId="1" type="noConversion"/>
  </si>
  <si>
    <t>头金2线</t>
    <phoneticPr fontId="1" type="noConversion"/>
  </si>
  <si>
    <t>头医线</t>
    <phoneticPr fontId="1" type="noConversion"/>
  </si>
  <si>
    <t>头九线</t>
    <phoneticPr fontId="1" type="noConversion"/>
  </si>
  <si>
    <t>头园2线</t>
    <phoneticPr fontId="1" type="noConversion"/>
  </si>
  <si>
    <t>头沛线</t>
    <phoneticPr fontId="1" type="noConversion"/>
  </si>
  <si>
    <t>头御线</t>
    <phoneticPr fontId="1" type="noConversion"/>
  </si>
  <si>
    <t>头萧线</t>
    <phoneticPr fontId="1" type="noConversion"/>
  </si>
  <si>
    <t>头镇线</t>
    <phoneticPr fontId="1" type="noConversion"/>
  </si>
  <si>
    <t>头文线</t>
    <phoneticPr fontId="1" type="noConversion"/>
  </si>
  <si>
    <t>堡嘉线</t>
    <phoneticPr fontId="1" type="noConversion"/>
  </si>
  <si>
    <t>光伏专线</t>
    <phoneticPr fontId="1" type="noConversion"/>
  </si>
  <si>
    <t>头辉线</t>
    <phoneticPr fontId="1" type="noConversion"/>
  </si>
  <si>
    <t>头圣线</t>
    <phoneticPr fontId="1" type="noConversion"/>
  </si>
  <si>
    <t>中强线</t>
    <phoneticPr fontId="1" type="noConversion"/>
  </si>
  <si>
    <t>联通线</t>
    <phoneticPr fontId="1" type="noConversion"/>
  </si>
  <si>
    <t>头华2线</t>
    <phoneticPr fontId="1" type="noConversion"/>
  </si>
  <si>
    <t>头汉线</t>
    <phoneticPr fontId="1" type="noConversion"/>
  </si>
  <si>
    <t>堡光线</t>
    <phoneticPr fontId="1" type="noConversion"/>
  </si>
  <si>
    <t>电厂专线</t>
    <phoneticPr fontId="1" type="noConversion"/>
  </si>
  <si>
    <t>安西线</t>
    <phoneticPr fontId="1" type="noConversion"/>
  </si>
  <si>
    <t>孔安联络1线</t>
    <phoneticPr fontId="1" type="noConversion"/>
  </si>
  <si>
    <t>安周线</t>
    <phoneticPr fontId="1" type="noConversion"/>
  </si>
  <si>
    <t>安张线</t>
    <phoneticPr fontId="1" type="noConversion"/>
  </si>
  <si>
    <t>安东线</t>
    <phoneticPr fontId="1" type="noConversion"/>
  </si>
  <si>
    <t>安吴线</t>
    <phoneticPr fontId="1" type="noConversion"/>
  </si>
  <si>
    <t>安国线</t>
    <phoneticPr fontId="1" type="noConversion"/>
  </si>
  <si>
    <t>安工线</t>
    <phoneticPr fontId="1" type="noConversion"/>
  </si>
  <si>
    <t>孔安联络2线</t>
    <phoneticPr fontId="1" type="noConversion"/>
  </si>
  <si>
    <t>安机线</t>
    <phoneticPr fontId="1" type="noConversion"/>
  </si>
  <si>
    <t>安北线</t>
    <phoneticPr fontId="1" type="noConversion"/>
  </si>
  <si>
    <t>安刘线</t>
    <phoneticPr fontId="1" type="noConversion"/>
  </si>
  <si>
    <t>孔庄变</t>
    <phoneticPr fontId="1" type="noConversion"/>
  </si>
  <si>
    <t>刘邦线</t>
    <phoneticPr fontId="1" type="noConversion"/>
  </si>
  <si>
    <t>八堡线</t>
    <phoneticPr fontId="1" type="noConversion"/>
  </si>
  <si>
    <t>孔王联络线</t>
    <phoneticPr fontId="1" type="noConversion"/>
  </si>
  <si>
    <t>孔魏线</t>
    <phoneticPr fontId="1" type="noConversion"/>
  </si>
  <si>
    <t>七堡线</t>
    <phoneticPr fontId="1" type="noConversion"/>
  </si>
  <si>
    <t>翻水线</t>
    <phoneticPr fontId="1" type="noConversion"/>
  </si>
  <si>
    <t>孔庄南线</t>
    <phoneticPr fontId="1" type="noConversion"/>
  </si>
  <si>
    <t>龙化线</t>
    <phoneticPr fontId="1" type="noConversion"/>
  </si>
  <si>
    <t>龙丁线</t>
    <phoneticPr fontId="1" type="noConversion"/>
  </si>
  <si>
    <t>龙安线</t>
    <phoneticPr fontId="1" type="noConversion"/>
  </si>
  <si>
    <t>龙奚线</t>
    <phoneticPr fontId="1" type="noConversion"/>
  </si>
  <si>
    <t>龙高线</t>
    <phoneticPr fontId="1" type="noConversion"/>
  </si>
  <si>
    <t>龙街线</t>
    <phoneticPr fontId="1" type="noConversion"/>
  </si>
  <si>
    <t>龙洼线</t>
    <phoneticPr fontId="1" type="noConversion"/>
  </si>
  <si>
    <t>龙邵线</t>
    <phoneticPr fontId="1" type="noConversion"/>
  </si>
  <si>
    <t>龙西线</t>
    <phoneticPr fontId="1" type="noConversion"/>
  </si>
  <si>
    <t>龙工线</t>
    <phoneticPr fontId="1" type="noConversion"/>
  </si>
  <si>
    <t>龙氯线</t>
    <phoneticPr fontId="1" type="noConversion"/>
  </si>
  <si>
    <t>鹿湾变</t>
    <phoneticPr fontId="1" type="noConversion"/>
  </si>
  <si>
    <t>鹿胡联络线</t>
    <phoneticPr fontId="1" type="noConversion"/>
  </si>
  <si>
    <t>新城照明</t>
    <phoneticPr fontId="1" type="noConversion"/>
  </si>
  <si>
    <t>新城工业</t>
    <phoneticPr fontId="1" type="noConversion"/>
  </si>
  <si>
    <t>鹿金线</t>
    <phoneticPr fontId="1" type="noConversion"/>
  </si>
  <si>
    <t>鹿环1线</t>
    <phoneticPr fontId="1" type="noConversion"/>
  </si>
  <si>
    <t>1250/5</t>
    <phoneticPr fontId="1" type="noConversion"/>
  </si>
  <si>
    <t>鹿湾东线</t>
    <phoneticPr fontId="1" type="noConversion"/>
  </si>
  <si>
    <t>鹿湾工业线</t>
    <phoneticPr fontId="1" type="noConversion"/>
  </si>
  <si>
    <t>南环线</t>
    <phoneticPr fontId="1" type="noConversion"/>
  </si>
  <si>
    <t>东环线</t>
    <phoneticPr fontId="1" type="noConversion"/>
  </si>
  <si>
    <t>鹿南线</t>
    <phoneticPr fontId="1" type="noConversion"/>
  </si>
  <si>
    <t>鹿环2线</t>
    <phoneticPr fontId="1" type="noConversion"/>
  </si>
  <si>
    <t>栖山变</t>
    <phoneticPr fontId="1" type="noConversion"/>
  </si>
  <si>
    <t>栖山北线</t>
    <phoneticPr fontId="1" type="noConversion"/>
  </si>
  <si>
    <t>栖王线</t>
    <phoneticPr fontId="1" type="noConversion"/>
  </si>
  <si>
    <t>栖唐线</t>
    <phoneticPr fontId="1" type="noConversion"/>
  </si>
  <si>
    <t>栖唐北线</t>
    <phoneticPr fontId="1" type="noConversion"/>
  </si>
  <si>
    <t>栖沛线</t>
    <phoneticPr fontId="1" type="noConversion"/>
  </si>
  <si>
    <t>75/5</t>
    <phoneticPr fontId="1" type="noConversion"/>
  </si>
  <si>
    <t>栖孟联络线</t>
    <phoneticPr fontId="1" type="noConversion"/>
  </si>
  <si>
    <t>栖汇线</t>
    <phoneticPr fontId="1" type="noConversion"/>
  </si>
  <si>
    <t>栖盛线</t>
    <phoneticPr fontId="1" type="noConversion"/>
  </si>
  <si>
    <t>栖河线</t>
    <phoneticPr fontId="1" type="noConversion"/>
  </si>
  <si>
    <t>栖南线</t>
    <phoneticPr fontId="1" type="noConversion"/>
  </si>
  <si>
    <t>栖工线</t>
    <phoneticPr fontId="1" type="noConversion"/>
  </si>
  <si>
    <t>栖园线</t>
    <phoneticPr fontId="1" type="noConversion"/>
  </si>
  <si>
    <t>鹿楼变</t>
    <phoneticPr fontId="1" type="noConversion"/>
  </si>
  <si>
    <t>楼杜线</t>
    <phoneticPr fontId="1" type="noConversion"/>
  </si>
  <si>
    <t>楼鹿东线</t>
    <phoneticPr fontId="1" type="noConversion"/>
  </si>
  <si>
    <t>楼林线</t>
    <phoneticPr fontId="1" type="noConversion"/>
  </si>
  <si>
    <t>楼鸳线</t>
    <phoneticPr fontId="1" type="noConversion"/>
  </si>
  <si>
    <t>楼工线</t>
    <phoneticPr fontId="1" type="noConversion"/>
  </si>
  <si>
    <t>楼鹿西线</t>
    <phoneticPr fontId="1" type="noConversion"/>
  </si>
  <si>
    <t>楼汇线</t>
    <phoneticPr fontId="1" type="noConversion"/>
  </si>
  <si>
    <t>楼邹线</t>
    <phoneticPr fontId="1" type="noConversion"/>
  </si>
  <si>
    <t>楼金线</t>
    <phoneticPr fontId="1" type="noConversion"/>
  </si>
  <si>
    <t>敬安变</t>
    <phoneticPr fontId="1" type="noConversion"/>
  </si>
  <si>
    <t>侯阁线</t>
    <phoneticPr fontId="1" type="noConversion"/>
  </si>
  <si>
    <t>敬南线</t>
    <phoneticPr fontId="1" type="noConversion"/>
  </si>
  <si>
    <t>敬街线</t>
    <phoneticPr fontId="1" type="noConversion"/>
  </si>
  <si>
    <t>敬西线</t>
    <phoneticPr fontId="1" type="noConversion"/>
  </si>
  <si>
    <t>敬北线</t>
    <phoneticPr fontId="1" type="noConversion"/>
  </si>
  <si>
    <t>农厂线</t>
    <phoneticPr fontId="1" type="noConversion"/>
  </si>
  <si>
    <t>纱厂线</t>
    <phoneticPr fontId="1" type="noConversion"/>
  </si>
  <si>
    <t>敬安线</t>
    <phoneticPr fontId="1" type="noConversion"/>
  </si>
  <si>
    <t>敬金线</t>
    <phoneticPr fontId="1" type="noConversion"/>
  </si>
  <si>
    <t>五段变</t>
    <phoneticPr fontId="1" type="noConversion"/>
  </si>
  <si>
    <t>五顺线</t>
    <phoneticPr fontId="1" type="noConversion"/>
  </si>
  <si>
    <t>五北线</t>
    <phoneticPr fontId="1" type="noConversion"/>
  </si>
  <si>
    <t>五东线</t>
    <phoneticPr fontId="1" type="noConversion"/>
  </si>
  <si>
    <t>五南线</t>
    <phoneticPr fontId="1" type="noConversion"/>
  </si>
  <si>
    <t>五机线</t>
    <phoneticPr fontId="1" type="noConversion"/>
  </si>
  <si>
    <t>五西线</t>
    <phoneticPr fontId="1" type="noConversion"/>
  </si>
  <si>
    <t>五彭线</t>
    <phoneticPr fontId="1" type="noConversion"/>
  </si>
  <si>
    <t>五高线</t>
    <phoneticPr fontId="1" type="noConversion"/>
  </si>
  <si>
    <t>汉城变</t>
    <phoneticPr fontId="1" type="noConversion"/>
  </si>
  <si>
    <t>汉东线</t>
    <phoneticPr fontId="1" type="noConversion"/>
  </si>
  <si>
    <t>汉孔线</t>
    <phoneticPr fontId="1" type="noConversion"/>
  </si>
  <si>
    <t>汉苑一线</t>
    <phoneticPr fontId="1" type="noConversion"/>
  </si>
  <si>
    <t>汉蒋线</t>
    <phoneticPr fontId="1" type="noConversion"/>
  </si>
  <si>
    <t>汉中线</t>
    <phoneticPr fontId="1" type="noConversion"/>
  </si>
  <si>
    <t>汉侨线</t>
    <phoneticPr fontId="1" type="noConversion"/>
  </si>
  <si>
    <t>汉邦线</t>
    <phoneticPr fontId="1" type="noConversion"/>
  </si>
  <si>
    <t>汉苑二线</t>
    <phoneticPr fontId="1" type="noConversion"/>
  </si>
  <si>
    <t>朱寨变</t>
    <phoneticPr fontId="1" type="noConversion"/>
  </si>
  <si>
    <t>朱王线</t>
    <phoneticPr fontId="1" type="noConversion"/>
  </si>
  <si>
    <t>朱机线</t>
    <phoneticPr fontId="1" type="noConversion"/>
  </si>
  <si>
    <t>朱七线</t>
    <phoneticPr fontId="1" type="noConversion"/>
  </si>
  <si>
    <t>朱鸳线</t>
    <phoneticPr fontId="1" type="noConversion"/>
  </si>
  <si>
    <t>朱八线</t>
    <phoneticPr fontId="1" type="noConversion"/>
  </si>
  <si>
    <t>朱燕线</t>
    <phoneticPr fontId="1" type="noConversion"/>
  </si>
  <si>
    <t>朱梅线</t>
    <phoneticPr fontId="1" type="noConversion"/>
  </si>
  <si>
    <t>奚阁变</t>
    <phoneticPr fontId="1" type="noConversion"/>
  </si>
  <si>
    <t>贾庙线</t>
    <phoneticPr fontId="1" type="noConversion"/>
  </si>
  <si>
    <t>官庄线</t>
    <phoneticPr fontId="1" type="noConversion"/>
  </si>
  <si>
    <t>杨屯园区线</t>
    <phoneticPr fontId="1" type="noConversion"/>
  </si>
  <si>
    <t>奚姚一线</t>
    <phoneticPr fontId="1" type="noConversion"/>
  </si>
  <si>
    <t>石大屯线</t>
    <phoneticPr fontId="1" type="noConversion"/>
  </si>
  <si>
    <t>机关线</t>
    <phoneticPr fontId="1" type="noConversion"/>
  </si>
  <si>
    <t>张街南线</t>
    <phoneticPr fontId="1" type="noConversion"/>
  </si>
  <si>
    <t>奚姚二线</t>
    <phoneticPr fontId="1" type="noConversion"/>
  </si>
  <si>
    <t>奚西线</t>
    <phoneticPr fontId="1" type="noConversion"/>
  </si>
  <si>
    <t>范庄变</t>
    <phoneticPr fontId="1" type="noConversion"/>
  </si>
  <si>
    <t>范东线</t>
    <phoneticPr fontId="1" type="noConversion"/>
  </si>
  <si>
    <t>范千线</t>
    <phoneticPr fontId="1" type="noConversion"/>
  </si>
  <si>
    <t>范江线</t>
    <phoneticPr fontId="1" type="noConversion"/>
  </si>
  <si>
    <t>范郝线</t>
    <phoneticPr fontId="1" type="noConversion"/>
  </si>
  <si>
    <t>范水1线</t>
    <phoneticPr fontId="1" type="noConversion"/>
  </si>
  <si>
    <t>范铝线</t>
    <phoneticPr fontId="1" type="noConversion"/>
  </si>
  <si>
    <t>300/1</t>
    <phoneticPr fontId="1" type="noConversion"/>
  </si>
  <si>
    <t>范石线</t>
    <phoneticPr fontId="1" type="noConversion"/>
  </si>
  <si>
    <t>头范联络1线</t>
    <phoneticPr fontId="1" type="noConversion"/>
  </si>
  <si>
    <t>头范联络3线</t>
    <phoneticPr fontId="1" type="noConversion"/>
  </si>
  <si>
    <t>范安1线</t>
    <phoneticPr fontId="1" type="noConversion"/>
  </si>
  <si>
    <t>范金线</t>
    <phoneticPr fontId="1" type="noConversion"/>
  </si>
  <si>
    <t>范南线</t>
    <phoneticPr fontId="1" type="noConversion"/>
  </si>
  <si>
    <t>范水2线</t>
    <phoneticPr fontId="1" type="noConversion"/>
  </si>
  <si>
    <t>范机线</t>
    <phoneticPr fontId="1" type="noConversion"/>
  </si>
  <si>
    <t>范朱线</t>
    <phoneticPr fontId="1" type="noConversion"/>
  </si>
  <si>
    <t>范安2线</t>
    <phoneticPr fontId="1" type="noConversion"/>
  </si>
  <si>
    <t>周庄变</t>
    <phoneticPr fontId="1" type="noConversion"/>
  </si>
  <si>
    <t>周化线</t>
    <phoneticPr fontId="1" type="noConversion"/>
  </si>
  <si>
    <t>周姚线</t>
    <phoneticPr fontId="1" type="noConversion"/>
  </si>
  <si>
    <t>化工线</t>
    <phoneticPr fontId="1" type="noConversion"/>
  </si>
  <si>
    <t>园区西线</t>
    <phoneticPr fontId="1" type="noConversion"/>
  </si>
  <si>
    <t>园区东线</t>
    <phoneticPr fontId="1" type="noConversion"/>
  </si>
  <si>
    <t>运煤线</t>
    <phoneticPr fontId="1" type="noConversion"/>
  </si>
  <si>
    <t>焦化厂1线</t>
    <phoneticPr fontId="1" type="noConversion"/>
  </si>
  <si>
    <t>杨屯变</t>
    <phoneticPr fontId="1" type="noConversion"/>
  </si>
  <si>
    <t>杨工线</t>
    <phoneticPr fontId="1" type="noConversion"/>
  </si>
  <si>
    <t>赵楼线</t>
    <phoneticPr fontId="1" type="noConversion"/>
  </si>
  <si>
    <t>西仲线</t>
    <phoneticPr fontId="1" type="noConversion"/>
  </si>
  <si>
    <t>杨园线</t>
    <phoneticPr fontId="1" type="noConversion"/>
  </si>
  <si>
    <t>华天线</t>
    <phoneticPr fontId="1" type="noConversion"/>
  </si>
  <si>
    <t>三维线</t>
    <phoneticPr fontId="1" type="noConversion"/>
  </si>
  <si>
    <t>后屯线</t>
    <phoneticPr fontId="1" type="noConversion"/>
  </si>
  <si>
    <t>张街线</t>
    <phoneticPr fontId="1" type="noConversion"/>
  </si>
  <si>
    <t>杨机线</t>
    <phoneticPr fontId="1" type="noConversion"/>
  </si>
  <si>
    <t>杨赵线</t>
    <phoneticPr fontId="1" type="noConversion"/>
  </si>
  <si>
    <t>湖西变</t>
    <phoneticPr fontId="1" type="noConversion"/>
  </si>
  <si>
    <t>湖机线</t>
    <phoneticPr fontId="1" type="noConversion"/>
  </si>
  <si>
    <t>农场农业线</t>
    <phoneticPr fontId="1" type="noConversion"/>
  </si>
  <si>
    <t>农场北线</t>
    <phoneticPr fontId="1" type="noConversion"/>
  </si>
  <si>
    <t>农场工业线</t>
    <phoneticPr fontId="1" type="noConversion"/>
  </si>
  <si>
    <t>湖屯线</t>
    <phoneticPr fontId="1" type="noConversion"/>
  </si>
  <si>
    <t>王庄变</t>
    <phoneticPr fontId="1" type="noConversion"/>
  </si>
  <si>
    <t>王庄西线</t>
    <phoneticPr fontId="1" type="noConversion"/>
  </si>
  <si>
    <t>王庄线</t>
    <phoneticPr fontId="1" type="noConversion"/>
  </si>
  <si>
    <t>王魏线</t>
    <phoneticPr fontId="1" type="noConversion"/>
  </si>
  <si>
    <t>王贺线</t>
    <phoneticPr fontId="1" type="noConversion"/>
  </si>
  <si>
    <t>鸳楼线</t>
    <phoneticPr fontId="1" type="noConversion"/>
  </si>
  <si>
    <t>砖厂线</t>
    <phoneticPr fontId="1" type="noConversion"/>
  </si>
  <si>
    <t>胡寨变</t>
    <phoneticPr fontId="1" type="noConversion"/>
  </si>
  <si>
    <t>胡寨机关线</t>
    <phoneticPr fontId="1" type="noConversion"/>
  </si>
  <si>
    <t>胡寨东线</t>
    <phoneticPr fontId="1" type="noConversion"/>
  </si>
  <si>
    <t>胡寨西线</t>
    <phoneticPr fontId="1" type="noConversion"/>
  </si>
  <si>
    <t>胡寨北线</t>
    <phoneticPr fontId="1" type="noConversion"/>
  </si>
  <si>
    <t>胡寨南线</t>
    <phoneticPr fontId="1" type="noConversion"/>
  </si>
  <si>
    <t>魏庙变</t>
    <phoneticPr fontId="1" type="noConversion"/>
  </si>
  <si>
    <t>魏东线</t>
    <phoneticPr fontId="1" type="noConversion"/>
  </si>
  <si>
    <t>魏梅线</t>
    <phoneticPr fontId="1" type="noConversion"/>
  </si>
  <si>
    <t>魏街线</t>
    <phoneticPr fontId="1" type="noConversion"/>
  </si>
  <si>
    <t>魏西线</t>
    <phoneticPr fontId="1" type="noConversion"/>
  </si>
  <si>
    <t>魏冯线</t>
    <phoneticPr fontId="1" type="noConversion"/>
  </si>
  <si>
    <t>孟庄变</t>
    <phoneticPr fontId="1" type="noConversion"/>
  </si>
  <si>
    <t>孟东线</t>
    <phoneticPr fontId="1" type="noConversion"/>
  </si>
  <si>
    <t>孟西线</t>
    <phoneticPr fontId="1" type="noConversion"/>
  </si>
  <si>
    <t>孟李线</t>
    <phoneticPr fontId="1" type="noConversion"/>
  </si>
  <si>
    <t>孟盛线</t>
    <phoneticPr fontId="1" type="noConversion"/>
  </si>
  <si>
    <t>孟河线</t>
    <phoneticPr fontId="1" type="noConversion"/>
  </si>
  <si>
    <t>张庄变</t>
    <phoneticPr fontId="1" type="noConversion"/>
  </si>
  <si>
    <t>张庄东线</t>
    <phoneticPr fontId="1" type="noConversion"/>
  </si>
  <si>
    <t>张庄南线</t>
    <phoneticPr fontId="1" type="noConversion"/>
  </si>
  <si>
    <t>千龙二线</t>
    <phoneticPr fontId="1" type="noConversion"/>
  </si>
  <si>
    <t>张庄西线</t>
    <phoneticPr fontId="1" type="noConversion"/>
  </si>
  <si>
    <t>肖庄变</t>
    <phoneticPr fontId="1" type="noConversion"/>
  </si>
  <si>
    <t>苗洼线</t>
    <phoneticPr fontId="1" type="noConversion"/>
  </si>
  <si>
    <t>轧花厂线</t>
    <phoneticPr fontId="1" type="noConversion"/>
  </si>
  <si>
    <t>崔寨线</t>
    <phoneticPr fontId="1" type="noConversion"/>
  </si>
  <si>
    <t>张庄线</t>
    <phoneticPr fontId="1" type="noConversion"/>
  </si>
  <si>
    <t>唐楼线</t>
    <phoneticPr fontId="1" type="noConversion"/>
  </si>
  <si>
    <t>张寨东线</t>
    <phoneticPr fontId="1" type="noConversion"/>
  </si>
  <si>
    <t>张寨西线</t>
    <phoneticPr fontId="1" type="noConversion"/>
  </si>
  <si>
    <t>东关变</t>
    <phoneticPr fontId="1" type="noConversion"/>
  </si>
  <si>
    <t>东关线</t>
    <phoneticPr fontId="1" type="noConversion"/>
  </si>
  <si>
    <t>蒋庄线</t>
    <phoneticPr fontId="1" type="noConversion"/>
  </si>
  <si>
    <t>汉城线</t>
    <phoneticPr fontId="1" type="noConversion"/>
  </si>
  <si>
    <t>汇景线</t>
    <phoneticPr fontId="1" type="noConversion"/>
  </si>
  <si>
    <t>机粮线</t>
    <phoneticPr fontId="1" type="noConversion"/>
  </si>
  <si>
    <t>沛东照明线</t>
    <phoneticPr fontId="1" type="noConversion"/>
  </si>
  <si>
    <t>沛东工业线</t>
    <phoneticPr fontId="1" type="noConversion"/>
  </si>
  <si>
    <t>供电局线</t>
    <phoneticPr fontId="1" type="noConversion"/>
  </si>
  <si>
    <t>东水线</t>
    <phoneticPr fontId="1" type="noConversion"/>
  </si>
  <si>
    <t>黄井变</t>
    <phoneticPr fontId="1" type="noConversion"/>
  </si>
  <si>
    <t>闫集南线</t>
    <phoneticPr fontId="1" type="noConversion"/>
  </si>
  <si>
    <t>闫集西线</t>
    <phoneticPr fontId="1" type="noConversion"/>
  </si>
  <si>
    <t>闫集机关线</t>
    <phoneticPr fontId="1" type="noConversion"/>
  </si>
  <si>
    <t>黄井线</t>
    <phoneticPr fontId="1" type="noConversion"/>
  </si>
  <si>
    <t>朱寨工业线</t>
    <phoneticPr fontId="1" type="noConversion"/>
  </si>
  <si>
    <t>张集</t>
  </si>
  <si>
    <t>张孙线</t>
  </si>
  <si>
    <t>张集线</t>
  </si>
  <si>
    <t>张工一线</t>
  </si>
  <si>
    <t>张维线</t>
  </si>
  <si>
    <t>张豆线</t>
  </si>
  <si>
    <t>张郭线</t>
  </si>
  <si>
    <t>张孟线</t>
  </si>
  <si>
    <t>张羊线</t>
  </si>
  <si>
    <t>张梁线</t>
  </si>
  <si>
    <t>张园线</t>
  </si>
  <si>
    <t>南郊</t>
  </si>
  <si>
    <t>南建线</t>
  </si>
  <si>
    <t>南师二线</t>
  </si>
  <si>
    <t>南万一线</t>
  </si>
  <si>
    <t>南农线</t>
  </si>
  <si>
    <t>南水线</t>
  </si>
  <si>
    <t>南马线</t>
  </si>
  <si>
    <t>南樵线</t>
  </si>
  <si>
    <t>南环一线</t>
  </si>
  <si>
    <t>南环二线</t>
  </si>
  <si>
    <t>南达线</t>
  </si>
  <si>
    <t>南政线</t>
  </si>
  <si>
    <t>南七线</t>
  </si>
  <si>
    <t>南三线</t>
  </si>
  <si>
    <t>南东线</t>
  </si>
  <si>
    <t>南移线</t>
  </si>
  <si>
    <t>300/5</t>
  </si>
  <si>
    <t>专线</t>
    <phoneticPr fontId="1" type="noConversion"/>
  </si>
  <si>
    <t>南师线</t>
  </si>
  <si>
    <t>南万二线</t>
  </si>
  <si>
    <t>夹河</t>
  </si>
  <si>
    <t>夹周线</t>
  </si>
  <si>
    <t>夹华线</t>
  </si>
  <si>
    <t>200/5</t>
  </si>
  <si>
    <t>夹楚线</t>
  </si>
  <si>
    <t>夹雁线</t>
  </si>
  <si>
    <t>夹程线</t>
  </si>
  <si>
    <t>夹铁线</t>
  </si>
  <si>
    <t>夹义线</t>
  </si>
  <si>
    <t>夹柳线</t>
  </si>
  <si>
    <t>利国</t>
  </si>
  <si>
    <t>利东线</t>
  </si>
  <si>
    <t>利宽线</t>
  </si>
  <si>
    <t>利新线</t>
  </si>
  <si>
    <t>400/5</t>
  </si>
  <si>
    <t>利泉一线</t>
  </si>
  <si>
    <t>利北线</t>
  </si>
  <si>
    <t>利矿线</t>
  </si>
  <si>
    <t>利水线</t>
  </si>
  <si>
    <t>利西线</t>
  </si>
  <si>
    <t>利黄线</t>
  </si>
  <si>
    <t>利泉二线</t>
  </si>
  <si>
    <t>郑集</t>
  </si>
  <si>
    <t>郑轧线（冷备用）</t>
    <phoneticPr fontId="1" type="noConversion"/>
  </si>
  <si>
    <t>75/5</t>
  </si>
  <si>
    <t>郑神线</t>
  </si>
  <si>
    <t>郑聂线</t>
  </si>
  <si>
    <t>郑纱线</t>
  </si>
  <si>
    <t>郑西线</t>
  </si>
  <si>
    <t>郑肖线</t>
  </si>
  <si>
    <t>郑尤线</t>
  </si>
  <si>
    <t>郑工线</t>
  </si>
  <si>
    <t>郑东线</t>
  </si>
  <si>
    <t>郑沿线</t>
  </si>
  <si>
    <t>郑安线</t>
  </si>
  <si>
    <t>郑左线</t>
  </si>
  <si>
    <t>檀山</t>
  </si>
  <si>
    <t>檀班线</t>
  </si>
  <si>
    <t>檀林线</t>
  </si>
  <si>
    <t>500/5</t>
  </si>
  <si>
    <t>檀留线</t>
  </si>
  <si>
    <t>檀农线</t>
  </si>
  <si>
    <t>檀明线</t>
  </si>
  <si>
    <t>檀金线</t>
  </si>
  <si>
    <t>马山</t>
  </si>
  <si>
    <t>马东线</t>
  </si>
  <si>
    <t>马西线</t>
  </si>
  <si>
    <t>马亚线</t>
  </si>
  <si>
    <t>马刘线</t>
  </si>
  <si>
    <t>马南线</t>
  </si>
  <si>
    <t>马街线</t>
  </si>
  <si>
    <t>马坡</t>
  </si>
  <si>
    <t>马九线</t>
  </si>
  <si>
    <t>马运线</t>
  </si>
  <si>
    <t>马园线</t>
  </si>
  <si>
    <t>马政线</t>
  </si>
  <si>
    <t>马丁线</t>
  </si>
  <si>
    <t>马楼线</t>
  </si>
  <si>
    <t>马沿线</t>
  </si>
  <si>
    <t>马工线</t>
  </si>
  <si>
    <t>马集线</t>
  </si>
  <si>
    <t>大许</t>
  </si>
  <si>
    <t>铁路北线</t>
  </si>
  <si>
    <t>许岳线</t>
  </si>
  <si>
    <t>许太一线</t>
  </si>
  <si>
    <t>铁路南线</t>
  </si>
  <si>
    <t>许太二线</t>
  </si>
  <si>
    <t>徐庄线</t>
  </si>
  <si>
    <t>许水线</t>
  </si>
  <si>
    <t>许政线</t>
  </si>
  <si>
    <t>焦山</t>
  </si>
  <si>
    <t>公交线</t>
  </si>
  <si>
    <t>工业园一线</t>
  </si>
  <si>
    <t>焦美一线</t>
  </si>
  <si>
    <t>焦爱线</t>
  </si>
  <si>
    <t>焦良线</t>
  </si>
  <si>
    <t>焦泉一线</t>
  </si>
  <si>
    <t>焦森线</t>
  </si>
  <si>
    <t>焦云线</t>
  </si>
  <si>
    <t>焦国线</t>
  </si>
  <si>
    <t>焦久一线</t>
  </si>
  <si>
    <t>焦凤一线</t>
  </si>
  <si>
    <t>焦洋一线</t>
  </si>
  <si>
    <t>焦安一线</t>
  </si>
  <si>
    <t>焦西线</t>
  </si>
  <si>
    <t>焦久二线</t>
  </si>
  <si>
    <t>工业园二线</t>
  </si>
  <si>
    <t>焦滕线</t>
  </si>
  <si>
    <t>焦安二线</t>
  </si>
  <si>
    <t>焦泉二线</t>
  </si>
  <si>
    <t>焦航线</t>
  </si>
  <si>
    <t>焦森二线</t>
  </si>
  <si>
    <t>焦洋二线</t>
  </si>
  <si>
    <t>焦会线</t>
  </si>
  <si>
    <t>焦凤二线</t>
  </si>
  <si>
    <t>焦美二线</t>
  </si>
  <si>
    <t>焦财线</t>
  </si>
  <si>
    <t>焦协线</t>
    <phoneticPr fontId="1" type="noConversion"/>
  </si>
  <si>
    <t>400/5</t>
    <phoneticPr fontId="1" type="noConversion"/>
  </si>
  <si>
    <t>焦铜线</t>
    <phoneticPr fontId="1" type="noConversion"/>
  </si>
  <si>
    <t>600/5</t>
    <phoneticPr fontId="1" type="noConversion"/>
  </si>
  <si>
    <t>物流</t>
  </si>
  <si>
    <t>物政线</t>
  </si>
  <si>
    <t>物康线</t>
  </si>
  <si>
    <t>物新线</t>
  </si>
  <si>
    <t>物楚线</t>
  </si>
  <si>
    <t>物宝一线</t>
  </si>
  <si>
    <t>物粮线</t>
  </si>
  <si>
    <t>物港线</t>
  </si>
  <si>
    <t>物河一线</t>
  </si>
  <si>
    <t>物河二线</t>
  </si>
  <si>
    <t>物达线</t>
  </si>
  <si>
    <t>物宝二线</t>
  </si>
  <si>
    <t>物万一线</t>
  </si>
  <si>
    <t>物移线</t>
  </si>
  <si>
    <t>物玉线</t>
  </si>
  <si>
    <t>物赋线</t>
    <phoneticPr fontId="1" type="noConversion"/>
  </si>
  <si>
    <t>物万二线</t>
  </si>
  <si>
    <t>高营</t>
  </si>
  <si>
    <t>高徐线</t>
  </si>
  <si>
    <t>高盛线</t>
  </si>
  <si>
    <t>高河一线</t>
  </si>
  <si>
    <t>高华线</t>
  </si>
  <si>
    <t>高科线</t>
  </si>
  <si>
    <t>高成一线</t>
  </si>
  <si>
    <t>高云线</t>
  </si>
  <si>
    <t>高新线</t>
  </si>
  <si>
    <t>高园线</t>
  </si>
  <si>
    <t>高驿线</t>
  </si>
  <si>
    <t>高河二线</t>
  </si>
  <si>
    <t>高福线</t>
  </si>
  <si>
    <t>高成二线</t>
  </si>
  <si>
    <t>高监线</t>
  </si>
  <si>
    <t>高资线</t>
  </si>
  <si>
    <t>250/5</t>
  </si>
  <si>
    <t>高汽一线</t>
  </si>
  <si>
    <t>高汽二线</t>
  </si>
  <si>
    <t>高工线</t>
  </si>
  <si>
    <t>高协线</t>
  </si>
  <si>
    <t>孙庄</t>
  </si>
  <si>
    <t>孙冯线</t>
  </si>
  <si>
    <t>孙赵线</t>
  </si>
  <si>
    <t>孙唐线</t>
  </si>
  <si>
    <t>孙苏线</t>
  </si>
  <si>
    <t>孙庄线</t>
  </si>
  <si>
    <t>孙园线</t>
  </si>
  <si>
    <t>孙李线</t>
  </si>
  <si>
    <t>孙鸿线</t>
  </si>
  <si>
    <t>孙圩线</t>
  </si>
  <si>
    <t>孙口线</t>
  </si>
  <si>
    <t>孙水线</t>
  </si>
  <si>
    <t>孙庞线</t>
  </si>
  <si>
    <t>孙杨线</t>
  </si>
  <si>
    <t>孙黑线</t>
  </si>
  <si>
    <t>孙柳线</t>
  </si>
  <si>
    <t>房村</t>
  </si>
  <si>
    <t>房李线</t>
  </si>
  <si>
    <t>房刘线</t>
  </si>
  <si>
    <t>房豆线</t>
  </si>
  <si>
    <t>房申线</t>
    <phoneticPr fontId="1" type="noConversion"/>
  </si>
  <si>
    <t>房郭线</t>
  </si>
  <si>
    <t>房尚线</t>
  </si>
  <si>
    <t>蔺家坝</t>
  </si>
  <si>
    <t>蔺广线</t>
  </si>
  <si>
    <t>蔺明线</t>
  </si>
  <si>
    <t>蔺水线</t>
  </si>
  <si>
    <t>蔺港线</t>
  </si>
  <si>
    <t>蔺明二线</t>
  </si>
  <si>
    <t>蔺农二线</t>
  </si>
  <si>
    <t>蔺张线</t>
  </si>
  <si>
    <t>付庄变</t>
    <phoneticPr fontId="1" type="noConversion"/>
  </si>
  <si>
    <t>付赵线</t>
    <phoneticPr fontId="1" type="noConversion"/>
  </si>
  <si>
    <t>吴邵</t>
  </si>
  <si>
    <t>吴邓线</t>
  </si>
  <si>
    <t>吴阎线</t>
  </si>
  <si>
    <t>吴路线</t>
  </si>
  <si>
    <t>吴鹰线</t>
  </si>
  <si>
    <t>刘集</t>
  </si>
  <si>
    <t>刘赵线</t>
  </si>
  <si>
    <t>刘冯线</t>
  </si>
  <si>
    <t>刘郭线</t>
  </si>
  <si>
    <t>刘翻线</t>
  </si>
  <si>
    <t>150/5</t>
  </si>
  <si>
    <t>刘潘线</t>
  </si>
  <si>
    <t>刘军线</t>
  </si>
  <si>
    <t>刘丁线</t>
  </si>
  <si>
    <t>刘星线</t>
  </si>
  <si>
    <t>茅村</t>
  </si>
  <si>
    <t>农一线</t>
  </si>
  <si>
    <t>电一线</t>
  </si>
  <si>
    <t>茅留线</t>
  </si>
  <si>
    <t>茅官线</t>
  </si>
  <si>
    <t>砌块线</t>
  </si>
  <si>
    <t>留武线</t>
  </si>
  <si>
    <t>农二线</t>
  </si>
  <si>
    <t>制品厂线</t>
  </si>
  <si>
    <t>30/5</t>
  </si>
  <si>
    <t>茅村线</t>
  </si>
  <si>
    <t>柳泉</t>
  </si>
  <si>
    <t>柳南线</t>
  </si>
  <si>
    <t>柳工线</t>
  </si>
  <si>
    <t>柳八线</t>
  </si>
  <si>
    <t>柳林线</t>
  </si>
  <si>
    <t>柳塔线</t>
  </si>
  <si>
    <t>柳高线</t>
  </si>
  <si>
    <t>柳科线</t>
  </si>
  <si>
    <t>何桥</t>
  </si>
  <si>
    <t>何段线</t>
  </si>
  <si>
    <t>何镇线</t>
  </si>
  <si>
    <t>何双线</t>
  </si>
  <si>
    <t>何元线</t>
  </si>
  <si>
    <t>毛庄</t>
  </si>
  <si>
    <t>毛苑线</t>
    <phoneticPr fontId="1" type="noConversion"/>
  </si>
  <si>
    <t>毛徐线</t>
  </si>
  <si>
    <t>毛重线</t>
    <phoneticPr fontId="1" type="noConversion"/>
  </si>
  <si>
    <t>毛水线</t>
  </si>
  <si>
    <t>毛工线</t>
  </si>
  <si>
    <t>汉王</t>
  </si>
  <si>
    <t>汉马线</t>
  </si>
  <si>
    <t>汉沿线</t>
  </si>
  <si>
    <t>汉姜线</t>
  </si>
  <si>
    <t>汉南线</t>
  </si>
  <si>
    <t>汉新线</t>
  </si>
  <si>
    <t>汉月线</t>
    <phoneticPr fontId="1" type="noConversion"/>
  </si>
  <si>
    <t>棠张</t>
  </si>
  <si>
    <t>棠刘线</t>
  </si>
  <si>
    <t>棠镇线</t>
  </si>
  <si>
    <t>棠田线</t>
  </si>
  <si>
    <t>棠马线</t>
  </si>
  <si>
    <t>棠晁线</t>
  </si>
  <si>
    <t>棠魏线</t>
  </si>
  <si>
    <t>棠铁线</t>
  </si>
  <si>
    <t>棠前线</t>
  </si>
  <si>
    <t>棠跃线</t>
  </si>
  <si>
    <t>棠学线</t>
  </si>
  <si>
    <t>棠圣线</t>
  </si>
  <si>
    <t>棠兰线</t>
  </si>
  <si>
    <t>黄桥</t>
  </si>
  <si>
    <t>黄刘线</t>
  </si>
  <si>
    <t>黄何线</t>
  </si>
  <si>
    <t>黄新线</t>
  </si>
  <si>
    <t>黄龙线</t>
  </si>
  <si>
    <t>100/5</t>
  </si>
  <si>
    <t>黄潘线</t>
  </si>
  <si>
    <t>黄店线</t>
    <phoneticPr fontId="1" type="noConversion"/>
  </si>
  <si>
    <t>滕寨</t>
  </si>
  <si>
    <t>滕园线</t>
  </si>
  <si>
    <t>滕梁线</t>
  </si>
  <si>
    <t>东南线</t>
  </si>
  <si>
    <t>滕徐线</t>
  </si>
  <si>
    <t>农药线</t>
  </si>
  <si>
    <t>三堡线</t>
  </si>
  <si>
    <t>陶瓷线</t>
  </si>
  <si>
    <t>滕新线</t>
  </si>
  <si>
    <t>伊庄</t>
  </si>
  <si>
    <t>伊马线</t>
  </si>
  <si>
    <t>伊邢线</t>
  </si>
  <si>
    <t>伊单线</t>
  </si>
  <si>
    <t>福伊线</t>
  </si>
  <si>
    <t>伊赵线</t>
  </si>
  <si>
    <t>伊工线</t>
  </si>
  <si>
    <t>伊黄线</t>
  </si>
  <si>
    <t>易城</t>
  </si>
  <si>
    <t>易汉线</t>
  </si>
  <si>
    <t>易交线</t>
  </si>
  <si>
    <t>易樵线</t>
  </si>
  <si>
    <t>易安线</t>
  </si>
  <si>
    <t>易学线</t>
  </si>
  <si>
    <t>易姜线</t>
  </si>
  <si>
    <t>易沿线</t>
  </si>
  <si>
    <t>易山线</t>
  </si>
  <si>
    <t>易院线</t>
  </si>
  <si>
    <t>易枫一线</t>
  </si>
  <si>
    <t>易华一线</t>
  </si>
  <si>
    <t>易国线</t>
  </si>
  <si>
    <t>易国三线</t>
  </si>
  <si>
    <t>易丰一线</t>
  </si>
  <si>
    <t>易尚二线</t>
  </si>
  <si>
    <t>易枫二线</t>
  </si>
  <si>
    <t>易澜线</t>
  </si>
  <si>
    <t>易华二线</t>
  </si>
  <si>
    <t>易国二线</t>
    <phoneticPr fontId="1" type="noConversion"/>
  </si>
  <si>
    <t>微山湖</t>
  </si>
  <si>
    <t>微塔线</t>
  </si>
  <si>
    <t>800/5</t>
  </si>
  <si>
    <t>微工线</t>
  </si>
  <si>
    <t>微南线</t>
  </si>
  <si>
    <t>微八线</t>
  </si>
  <si>
    <t>微高线</t>
  </si>
  <si>
    <t>微峻线</t>
  </si>
  <si>
    <t>微柳线</t>
  </si>
  <si>
    <t>位庄</t>
  </si>
  <si>
    <t>位农线</t>
  </si>
  <si>
    <t>1250/5</t>
  </si>
  <si>
    <t>位郭线</t>
  </si>
  <si>
    <t>位工线</t>
    <phoneticPr fontId="1" type="noConversion"/>
  </si>
  <si>
    <t>1250/5</t>
    <phoneticPr fontId="1" type="noConversion"/>
  </si>
  <si>
    <t>位新线</t>
  </si>
  <si>
    <t>位赵线</t>
  </si>
  <si>
    <t>位湖线</t>
  </si>
  <si>
    <t>位沙线</t>
  </si>
  <si>
    <t>塔山</t>
    <phoneticPr fontId="1" type="noConversion"/>
  </si>
  <si>
    <t>塔太线</t>
    <phoneticPr fontId="1" type="noConversion"/>
  </si>
  <si>
    <t>七里沟</t>
    <phoneticPr fontId="1" type="noConversion"/>
  </si>
  <si>
    <t>七河线</t>
    <phoneticPr fontId="1" type="noConversion"/>
  </si>
  <si>
    <t>七成线</t>
    <phoneticPr fontId="1" type="noConversion"/>
  </si>
  <si>
    <t>大庙</t>
    <phoneticPr fontId="1" type="noConversion"/>
  </si>
  <si>
    <t>大马线</t>
    <phoneticPr fontId="1" type="noConversion"/>
  </si>
  <si>
    <t>大阎线</t>
    <phoneticPr fontId="1" type="noConversion"/>
  </si>
  <si>
    <t>600/1</t>
  </si>
  <si>
    <t>1000/5</t>
  </si>
  <si>
    <t>九刘线</t>
  </si>
  <si>
    <t>丰县</t>
  </si>
  <si>
    <t>丰药线</t>
  </si>
  <si>
    <t>丰工线</t>
  </si>
  <si>
    <t>丰城线</t>
  </si>
  <si>
    <t>丰政线</t>
  </si>
  <si>
    <t>丰磷线</t>
  </si>
  <si>
    <t>丰发线</t>
  </si>
  <si>
    <t>丰苑线</t>
  </si>
  <si>
    <t>城邦线</t>
  </si>
  <si>
    <t>丰盛线</t>
  </si>
  <si>
    <t>丰盐线</t>
  </si>
  <si>
    <t>丰方线</t>
  </si>
  <si>
    <t>丰银线</t>
  </si>
  <si>
    <t>丰佳线</t>
  </si>
  <si>
    <t>丰乐线</t>
  </si>
  <si>
    <t>丰化线</t>
  </si>
  <si>
    <t>孙楼</t>
  </si>
  <si>
    <t>大洼线</t>
  </si>
  <si>
    <t>钢厂线</t>
  </si>
  <si>
    <t>陈楼线</t>
  </si>
  <si>
    <t>蔡楼线</t>
  </si>
  <si>
    <t>铸工线</t>
  </si>
  <si>
    <t>李楼线</t>
  </si>
  <si>
    <t>顺河</t>
  </si>
  <si>
    <t>褚庄线</t>
  </si>
  <si>
    <t>常店线</t>
  </si>
  <si>
    <t>巩大庄线</t>
  </si>
  <si>
    <t>大圣线</t>
  </si>
  <si>
    <t>顺河线</t>
  </si>
  <si>
    <t>三鹿线</t>
  </si>
  <si>
    <t>顺工线</t>
  </si>
  <si>
    <t>梁寨</t>
  </si>
  <si>
    <t>滕楼线</t>
  </si>
  <si>
    <t>金陵线</t>
  </si>
  <si>
    <t>金工线</t>
  </si>
  <si>
    <t>梁寨线</t>
  </si>
  <si>
    <t>梁郭线</t>
  </si>
  <si>
    <t>梁新线</t>
  </si>
  <si>
    <t>邦裕线</t>
  </si>
  <si>
    <t>富农线</t>
  </si>
  <si>
    <t>首羡</t>
  </si>
  <si>
    <t>后屯线</t>
  </si>
  <si>
    <t>首羡线</t>
  </si>
  <si>
    <t>首铁线</t>
  </si>
  <si>
    <t>三座楼线</t>
  </si>
  <si>
    <t>郭楼</t>
  </si>
  <si>
    <t>秦庄线</t>
  </si>
  <si>
    <t>王庄线</t>
  </si>
  <si>
    <t>御景线</t>
  </si>
  <si>
    <t>名仕线</t>
  </si>
  <si>
    <t>金融线</t>
  </si>
  <si>
    <t>翠文线</t>
  </si>
  <si>
    <t>南苑线</t>
  </si>
  <si>
    <t>安达线</t>
  </si>
  <si>
    <t>郭鸣线</t>
  </si>
  <si>
    <t>郭阳线</t>
  </si>
  <si>
    <t>郭盛线</t>
  </si>
  <si>
    <t>郭新线</t>
  </si>
  <si>
    <t>郭欢线</t>
  </si>
  <si>
    <t>郭月线</t>
  </si>
  <si>
    <t>郭秀线</t>
  </si>
  <si>
    <t>郭景线</t>
  </si>
  <si>
    <t>郭融线</t>
  </si>
  <si>
    <t>翡翠III线</t>
  </si>
  <si>
    <t>首府线</t>
  </si>
  <si>
    <t>郭金线</t>
  </si>
  <si>
    <t>华润线</t>
  </si>
  <si>
    <t>奥润线</t>
  </si>
  <si>
    <t>紫金线</t>
  </si>
  <si>
    <t>江山线</t>
  </si>
  <si>
    <t>翡翠线</t>
  </si>
  <si>
    <t>张梨园线</t>
  </si>
  <si>
    <t>香榭里线</t>
  </si>
  <si>
    <t>史小桥</t>
  </si>
  <si>
    <t>史双庙线</t>
  </si>
  <si>
    <t>周庙线</t>
  </si>
  <si>
    <t>铁路线</t>
  </si>
  <si>
    <t>果园线</t>
  </si>
  <si>
    <t>丁兰集线</t>
  </si>
  <si>
    <t>白衣河线</t>
  </si>
  <si>
    <t>史小楼线</t>
  </si>
  <si>
    <t>奔腾1线</t>
  </si>
  <si>
    <t>汇丰线</t>
  </si>
  <si>
    <t>王大庄线</t>
  </si>
  <si>
    <t>于双楼</t>
  </si>
  <si>
    <t>冯庄线</t>
  </si>
  <si>
    <t>瑞丰线</t>
  </si>
  <si>
    <t>于金线</t>
  </si>
  <si>
    <t>于苑线</t>
  </si>
  <si>
    <t>于极线</t>
  </si>
  <si>
    <t>于常线</t>
  </si>
  <si>
    <t>于耀线</t>
  </si>
  <si>
    <t>于南线</t>
  </si>
  <si>
    <t>大李庄线</t>
  </si>
  <si>
    <t>杨口线</t>
  </si>
  <si>
    <t>于西线</t>
  </si>
  <si>
    <t>配件园1线</t>
  </si>
  <si>
    <t>郭集线</t>
  </si>
  <si>
    <t>刘庙线</t>
  </si>
  <si>
    <t>配件园2线</t>
  </si>
  <si>
    <t>于鸣线</t>
  </si>
  <si>
    <t>沙园</t>
  </si>
  <si>
    <t>产业园线</t>
  </si>
  <si>
    <t>中阳线</t>
  </si>
  <si>
    <t>南环2线</t>
  </si>
  <si>
    <t>陈桃园线</t>
  </si>
  <si>
    <t>四中线</t>
  </si>
  <si>
    <t>季合园线</t>
  </si>
  <si>
    <t>沙名一线</t>
  </si>
  <si>
    <t>大同线</t>
  </si>
  <si>
    <t>尚品线</t>
  </si>
  <si>
    <t>和丰线</t>
  </si>
  <si>
    <t>沙高线</t>
  </si>
  <si>
    <t>凤凰嗉线</t>
  </si>
  <si>
    <t>黄庄线</t>
  </si>
  <si>
    <t>沙运线</t>
  </si>
  <si>
    <t>南环1线</t>
  </si>
  <si>
    <t>凤城</t>
  </si>
  <si>
    <t>渠集线</t>
  </si>
  <si>
    <t>凤汪线</t>
  </si>
  <si>
    <t>凤安线</t>
  </si>
  <si>
    <t>闫庄线</t>
  </si>
  <si>
    <t>凤郡线</t>
  </si>
  <si>
    <t>凤铭线</t>
  </si>
  <si>
    <t>刘庄线</t>
  </si>
  <si>
    <t>凤高线</t>
  </si>
  <si>
    <t>尹庙线</t>
  </si>
  <si>
    <t>凤孵光伏线</t>
  </si>
  <si>
    <t>华山</t>
  </si>
  <si>
    <t>赵屯线</t>
  </si>
  <si>
    <t>套楼线</t>
  </si>
  <si>
    <t>林场线</t>
  </si>
  <si>
    <t>部队线</t>
  </si>
  <si>
    <t>虎王集线</t>
  </si>
  <si>
    <t>谢集线</t>
  </si>
  <si>
    <t>单楼</t>
  </si>
  <si>
    <t>三环线</t>
  </si>
  <si>
    <t>安庄线</t>
  </si>
  <si>
    <t>王北线</t>
  </si>
  <si>
    <t>单晟线</t>
  </si>
  <si>
    <t>单楼线</t>
  </si>
  <si>
    <t>王沟线</t>
  </si>
  <si>
    <t>曹庙线</t>
  </si>
  <si>
    <t>和集</t>
  </si>
  <si>
    <t>便集线</t>
  </si>
  <si>
    <t>丁大庄线</t>
  </si>
  <si>
    <t>和集线</t>
  </si>
  <si>
    <t>王炮楼线</t>
  </si>
  <si>
    <t>宋楼</t>
  </si>
  <si>
    <t>宋府线</t>
  </si>
  <si>
    <t>宋唐线</t>
  </si>
  <si>
    <t>宋姚线</t>
  </si>
  <si>
    <t>宋岗线</t>
  </si>
  <si>
    <t>宋桥线</t>
  </si>
  <si>
    <t>季庄线</t>
  </si>
  <si>
    <t>宋楼线</t>
  </si>
  <si>
    <t>渠坑线</t>
  </si>
  <si>
    <t>宋工线</t>
  </si>
  <si>
    <t>师寨</t>
  </si>
  <si>
    <t>师寨线</t>
  </si>
  <si>
    <t>张寨线</t>
  </si>
  <si>
    <t>史小桥线</t>
  </si>
  <si>
    <t>史昌线</t>
  </si>
  <si>
    <t>陈庄线</t>
  </si>
  <si>
    <t>赵庄</t>
  </si>
  <si>
    <t>赵北线</t>
  </si>
  <si>
    <t>刘集线</t>
  </si>
  <si>
    <t>花厂线</t>
  </si>
  <si>
    <t>袁集线</t>
  </si>
  <si>
    <t>镇区线</t>
  </si>
  <si>
    <t>张五楼</t>
  </si>
  <si>
    <t>新区线</t>
  </si>
  <si>
    <t>洪井线</t>
  </si>
  <si>
    <t>秦河线</t>
  </si>
  <si>
    <t>森工线</t>
  </si>
  <si>
    <t>张福光伏</t>
  </si>
  <si>
    <t>张五楼线</t>
  </si>
  <si>
    <t>刘王楼</t>
  </si>
  <si>
    <t>孙洼线</t>
  </si>
  <si>
    <t>刘王楼线</t>
  </si>
  <si>
    <t>菅庄线</t>
  </si>
  <si>
    <t>李寨</t>
  </si>
  <si>
    <t>李口线</t>
  </si>
  <si>
    <t>李工线</t>
  </si>
  <si>
    <t>包庄线</t>
  </si>
  <si>
    <t>双庙线</t>
  </si>
  <si>
    <t>李寨线</t>
  </si>
  <si>
    <t>岳庄线</t>
  </si>
  <si>
    <t>范楼</t>
  </si>
  <si>
    <t>齐阁线</t>
  </si>
  <si>
    <t>幸福线</t>
  </si>
  <si>
    <t>范东线</t>
  </si>
  <si>
    <t>蒋湾线</t>
  </si>
  <si>
    <t>汪楼线</t>
  </si>
  <si>
    <t>范缜线</t>
  </si>
  <si>
    <t>欢口</t>
  </si>
  <si>
    <t>大营线</t>
  </si>
  <si>
    <t>沙庄线</t>
  </si>
  <si>
    <t>欢口线</t>
  </si>
  <si>
    <t>温寨线</t>
  </si>
  <si>
    <t>欢工线</t>
  </si>
  <si>
    <t>欢镇线</t>
  </si>
  <si>
    <t>大洼</t>
  </si>
  <si>
    <t>大林线</t>
  </si>
  <si>
    <t>焦药线</t>
    <phoneticPr fontId="1" type="noConversion"/>
  </si>
  <si>
    <t>300/5</t>
    <phoneticPr fontId="1" type="noConversion"/>
  </si>
  <si>
    <t>焦科二线</t>
    <phoneticPr fontId="1" type="noConversion"/>
  </si>
  <si>
    <t>子仙</t>
    <phoneticPr fontId="21" type="noConversion"/>
  </si>
  <si>
    <t>仙苏线</t>
  </si>
  <si>
    <t>800/1</t>
  </si>
  <si>
    <t>推荐接入</t>
    <phoneticPr fontId="21" type="noConversion"/>
  </si>
  <si>
    <t>仙袁线</t>
  </si>
  <si>
    <t>仙魏线</t>
  </si>
  <si>
    <t>仙金线</t>
  </si>
  <si>
    <t>仙王线</t>
  </si>
  <si>
    <t>仙朱线</t>
  </si>
  <si>
    <t>仙南线</t>
  </si>
  <si>
    <t>仙工线</t>
  </si>
  <si>
    <t>仙庙线</t>
  </si>
  <si>
    <t>仙湖线</t>
  </si>
  <si>
    <t xml:space="preserve">
睢宁</t>
    <phoneticPr fontId="21" type="noConversion"/>
  </si>
  <si>
    <t>睢纱线</t>
  </si>
  <si>
    <t>专线</t>
    <phoneticPr fontId="21" type="noConversion"/>
  </si>
  <si>
    <t>限制接入</t>
    <phoneticPr fontId="21" type="noConversion"/>
  </si>
  <si>
    <t>睢星线</t>
  </si>
  <si>
    <t>预警接入</t>
    <phoneticPr fontId="21" type="noConversion"/>
  </si>
  <si>
    <t>睢河线</t>
  </si>
  <si>
    <r>
      <t>睢秦</t>
    </r>
    <r>
      <rPr>
        <sz val="12"/>
        <rFont val="Times New Roman"/>
        <family val="1"/>
      </rPr>
      <t>I</t>
    </r>
    <r>
      <rPr>
        <sz val="12"/>
        <rFont val="宋体"/>
        <charset val="134"/>
      </rPr>
      <t>线</t>
    </r>
  </si>
  <si>
    <t>睢青线</t>
  </si>
  <si>
    <t>睢成线</t>
  </si>
  <si>
    <t>-</t>
  </si>
  <si>
    <t>睢开线</t>
  </si>
  <si>
    <r>
      <t>睢鸿</t>
    </r>
    <r>
      <rPr>
        <sz val="12"/>
        <rFont val="Times New Roman"/>
        <family val="1"/>
      </rPr>
      <t>I</t>
    </r>
    <r>
      <rPr>
        <sz val="12"/>
        <rFont val="宋体"/>
        <charset val="134"/>
      </rPr>
      <t>线</t>
    </r>
  </si>
  <si>
    <t>睢万线</t>
  </si>
  <si>
    <t>睢同线</t>
  </si>
  <si>
    <t>11H</t>
  </si>
  <si>
    <t>睢安线</t>
  </si>
  <si>
    <t>睢学线</t>
  </si>
  <si>
    <t>睢民线</t>
  </si>
  <si>
    <r>
      <t>睢康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>线</t>
    </r>
  </si>
  <si>
    <t>睢中线</t>
  </si>
  <si>
    <t>睢徐线</t>
  </si>
  <si>
    <t>睢北线</t>
  </si>
  <si>
    <r>
      <t>睢康</t>
    </r>
    <r>
      <rPr>
        <sz val="12"/>
        <rFont val="Times New Roman"/>
        <family val="1"/>
      </rPr>
      <t>1</t>
    </r>
    <r>
      <rPr>
        <sz val="12"/>
        <rFont val="宋体"/>
        <charset val="134"/>
      </rPr>
      <t>线</t>
    </r>
  </si>
  <si>
    <r>
      <t>睢秦</t>
    </r>
    <r>
      <rPr>
        <sz val="12"/>
        <rFont val="Times New Roman"/>
        <family val="1"/>
      </rPr>
      <t>II</t>
    </r>
    <r>
      <rPr>
        <sz val="12"/>
        <rFont val="宋体"/>
        <charset val="134"/>
      </rPr>
      <t>线</t>
    </r>
  </si>
  <si>
    <t>睢国线</t>
  </si>
  <si>
    <t>睢南线</t>
  </si>
  <si>
    <t>睢柠线</t>
  </si>
  <si>
    <t>睢江线</t>
  </si>
  <si>
    <t>睢盛线</t>
  </si>
  <si>
    <t>睢隆线</t>
  </si>
  <si>
    <t>14F</t>
  </si>
  <si>
    <t>睢蓝线</t>
  </si>
  <si>
    <r>
      <t>睢鸿</t>
    </r>
    <r>
      <rPr>
        <sz val="12"/>
        <rFont val="Times New Roman"/>
        <family val="1"/>
      </rPr>
      <t>II</t>
    </r>
    <r>
      <rPr>
        <sz val="12"/>
        <rFont val="宋体"/>
        <charset val="134"/>
      </rPr>
      <t>线</t>
    </r>
  </si>
  <si>
    <t>睢街线</t>
  </si>
  <si>
    <t>14L</t>
  </si>
  <si>
    <t>双沟</t>
    <phoneticPr fontId="21" type="noConversion"/>
  </si>
  <si>
    <t>双孟线</t>
  </si>
  <si>
    <t>双苏线</t>
  </si>
  <si>
    <t>双关线</t>
  </si>
  <si>
    <t>双西线</t>
  </si>
  <si>
    <t>双临线</t>
  </si>
  <si>
    <r>
      <rPr>
        <sz val="12"/>
        <color indexed="8"/>
        <rFont val="宋体"/>
        <charset val="134"/>
      </rPr>
      <t>双纪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charset val="134"/>
      </rPr>
      <t>线</t>
    </r>
    <phoneticPr fontId="21" type="noConversion"/>
  </si>
  <si>
    <r>
      <rPr>
        <sz val="12"/>
        <color indexed="8"/>
        <rFont val="宋体"/>
        <charset val="134"/>
      </rPr>
      <t>双纪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宋体"/>
        <charset val="134"/>
      </rPr>
      <t>线</t>
    </r>
    <phoneticPr fontId="21" type="noConversion"/>
  </si>
  <si>
    <t>双张线</t>
  </si>
  <si>
    <t>古邳</t>
    <phoneticPr fontId="21" type="noConversion"/>
  </si>
  <si>
    <t>古水线</t>
  </si>
  <si>
    <t>古东线</t>
  </si>
  <si>
    <t>古西线</t>
  </si>
  <si>
    <t>古巨线</t>
  </si>
  <si>
    <t>古街线</t>
  </si>
  <si>
    <t>古姚线</t>
  </si>
  <si>
    <t>古邵线</t>
  </si>
  <si>
    <t>古北线</t>
  </si>
  <si>
    <t>秦庄</t>
    <phoneticPr fontId="21" type="noConversion"/>
  </si>
  <si>
    <t>秦仝线</t>
  </si>
  <si>
    <t>秦武线</t>
  </si>
  <si>
    <t>秦中线</t>
  </si>
  <si>
    <t>秦宁线</t>
  </si>
  <si>
    <t>秦九线</t>
  </si>
  <si>
    <t>秦铁线</t>
  </si>
  <si>
    <t>秦郭线</t>
  </si>
  <si>
    <t>秦双线</t>
  </si>
  <si>
    <t>秦城线</t>
  </si>
  <si>
    <t>秦青线</t>
  </si>
  <si>
    <t>秦鼎线</t>
  </si>
  <si>
    <t>秦虹线</t>
  </si>
  <si>
    <t>秦阳线</t>
  </si>
  <si>
    <t>秦南线</t>
  </si>
  <si>
    <t>秦梁线</t>
  </si>
  <si>
    <t>秦龙线</t>
  </si>
  <si>
    <t>秦北线</t>
  </si>
  <si>
    <t>官山</t>
    <phoneticPr fontId="21" type="noConversion"/>
  </si>
  <si>
    <t>官南线</t>
  </si>
  <si>
    <t>官联线</t>
  </si>
  <si>
    <t>官黄线</t>
  </si>
  <si>
    <t>官邱线</t>
  </si>
  <si>
    <t>官山线</t>
  </si>
  <si>
    <t>官吴线</t>
  </si>
  <si>
    <t>官赵线</t>
  </si>
  <si>
    <t>官张线</t>
  </si>
  <si>
    <t>官厂线</t>
  </si>
  <si>
    <t>鲁庙</t>
    <phoneticPr fontId="21" type="noConversion"/>
  </si>
  <si>
    <t>鲁赵线</t>
  </si>
  <si>
    <t>鲁陈线</t>
  </si>
  <si>
    <t>鲁工线</t>
  </si>
  <si>
    <t>鲁东线</t>
  </si>
  <si>
    <t>鲁宋线</t>
  </si>
  <si>
    <t>鲁苏线</t>
  </si>
  <si>
    <t>鲁田线</t>
  </si>
  <si>
    <t>鲁孙线</t>
  </si>
  <si>
    <t>鲁街线</t>
  </si>
  <si>
    <t>鲁营线</t>
  </si>
  <si>
    <t>鲁盛线</t>
  </si>
  <si>
    <t>鲁杨线</t>
  </si>
  <si>
    <t>徐沙河</t>
    <phoneticPr fontId="21" type="noConversion"/>
  </si>
  <si>
    <t>徐岚线</t>
  </si>
  <si>
    <t>徐甘线</t>
  </si>
  <si>
    <t>徐酒线</t>
  </si>
  <si>
    <t>徐德线</t>
  </si>
  <si>
    <t>徐苏线</t>
  </si>
  <si>
    <t>徐湖线</t>
  </si>
  <si>
    <t>徐睢南线</t>
  </si>
  <si>
    <t>徐睢北线</t>
  </si>
  <si>
    <r>
      <t>徐工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charset val="134"/>
      </rPr>
      <t>线</t>
    </r>
  </si>
  <si>
    <r>
      <t>徐工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宋体"/>
        <charset val="134"/>
      </rPr>
      <t>线</t>
    </r>
  </si>
  <si>
    <r>
      <t>徐园</t>
    </r>
    <r>
      <rPr>
        <sz val="12"/>
        <rFont val="Times New Roman"/>
        <family val="1"/>
      </rPr>
      <t>1</t>
    </r>
    <r>
      <rPr>
        <sz val="12"/>
        <rFont val="宋体"/>
        <charset val="134"/>
      </rPr>
      <t>线</t>
    </r>
  </si>
  <si>
    <r>
      <t>徐园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>线</t>
    </r>
  </si>
  <si>
    <t>徐明线</t>
  </si>
  <si>
    <t>徐进线</t>
  </si>
  <si>
    <t>徐龙线</t>
  </si>
  <si>
    <t>徐高线</t>
  </si>
  <si>
    <t>联群</t>
    <phoneticPr fontId="21" type="noConversion"/>
  </si>
  <si>
    <t>联中线</t>
  </si>
  <si>
    <t>联东线</t>
  </si>
  <si>
    <t>联北线</t>
  </si>
  <si>
    <t>联李线</t>
  </si>
  <si>
    <t>联仝线</t>
  </si>
  <si>
    <t>联南线</t>
  </si>
  <si>
    <t>联江线</t>
  </si>
  <si>
    <r>
      <t>联场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宋体"/>
        <charset val="134"/>
      </rPr>
      <t>线</t>
    </r>
  </si>
  <si>
    <r>
      <t>联场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宋体"/>
        <charset val="134"/>
      </rPr>
      <t>线</t>
    </r>
  </si>
  <si>
    <t>高李</t>
    <phoneticPr fontId="21" type="noConversion"/>
  </si>
  <si>
    <t>高东线</t>
  </si>
  <si>
    <t>高王线</t>
  </si>
  <si>
    <t>高周线</t>
  </si>
  <si>
    <t>高阳线</t>
  </si>
  <si>
    <t>高作线</t>
  </si>
  <si>
    <t>高联线</t>
  </si>
  <si>
    <t>高刘线</t>
  </si>
  <si>
    <t>方杨</t>
    <phoneticPr fontId="21" type="noConversion"/>
  </si>
  <si>
    <t>方盛线</t>
  </si>
  <si>
    <t>方阳线</t>
  </si>
  <si>
    <t>方开线</t>
  </si>
  <si>
    <t>方东线</t>
  </si>
  <si>
    <t>方桥线</t>
  </si>
  <si>
    <t>方武线</t>
  </si>
  <si>
    <t>方江线</t>
  </si>
  <si>
    <t>方城线</t>
  </si>
  <si>
    <t>方西线</t>
  </si>
  <si>
    <t>方井线</t>
  </si>
  <si>
    <t>方王线</t>
  </si>
  <si>
    <t>方青线</t>
  </si>
  <si>
    <t>姚集</t>
    <phoneticPr fontId="21" type="noConversion"/>
  </si>
  <si>
    <t>姚古线</t>
  </si>
  <si>
    <t>姚黄线</t>
  </si>
  <si>
    <t>姚青线</t>
  </si>
  <si>
    <t>姚街线</t>
  </si>
  <si>
    <t>姚刘线</t>
  </si>
  <si>
    <t>姚高线</t>
  </si>
  <si>
    <t>姚绍线</t>
  </si>
  <si>
    <t>姚程线</t>
  </si>
  <si>
    <t>姚张线</t>
  </si>
  <si>
    <t>凌城</t>
    <phoneticPr fontId="21" type="noConversion"/>
  </si>
  <si>
    <t>凌闸线</t>
  </si>
  <si>
    <t>凌新线</t>
  </si>
  <si>
    <t>凌前线</t>
  </si>
  <si>
    <t>凌王线</t>
  </si>
  <si>
    <t>凌街线</t>
  </si>
  <si>
    <t>凌张线</t>
  </si>
  <si>
    <t>凌胜线</t>
  </si>
  <si>
    <t>凌徐线</t>
  </si>
  <si>
    <t>张圩</t>
    <phoneticPr fontId="21" type="noConversion"/>
  </si>
  <si>
    <t>张姚线</t>
  </si>
  <si>
    <t>张东线</t>
  </si>
  <si>
    <t>张武线</t>
  </si>
  <si>
    <t>张南线</t>
  </si>
  <si>
    <t>张刘线</t>
  </si>
  <si>
    <t>蒲棠</t>
    <phoneticPr fontId="21" type="noConversion"/>
  </si>
  <si>
    <t>浦东线</t>
  </si>
  <si>
    <t>浦北线</t>
  </si>
  <si>
    <t>浦张线</t>
  </si>
  <si>
    <t>浦魏线</t>
  </si>
  <si>
    <t>高集</t>
    <phoneticPr fontId="21" type="noConversion"/>
  </si>
  <si>
    <t>高化线</t>
  </si>
  <si>
    <t>高朱线</t>
  </si>
  <si>
    <t>高集高河线</t>
    <phoneticPr fontId="21" type="noConversion"/>
  </si>
  <si>
    <t>高金线</t>
  </si>
  <si>
    <t>高庆线</t>
  </si>
  <si>
    <t>梁集</t>
    <phoneticPr fontId="21" type="noConversion"/>
  </si>
  <si>
    <t>梁中线</t>
  </si>
  <si>
    <t>梁西线</t>
  </si>
  <si>
    <t>梁东线</t>
  </si>
  <si>
    <t>梁睢线</t>
  </si>
  <si>
    <t>桃园</t>
    <phoneticPr fontId="21" type="noConversion"/>
  </si>
  <si>
    <t>桃朱线</t>
  </si>
  <si>
    <t>桃南线</t>
  </si>
  <si>
    <r>
      <t xml:space="preserve">  </t>
    </r>
    <r>
      <rPr>
        <sz val="12"/>
        <color indexed="8"/>
        <rFont val="宋体"/>
        <charset val="134"/>
      </rPr>
      <t>桃陈线</t>
    </r>
    <phoneticPr fontId="21" type="noConversion"/>
  </si>
  <si>
    <t>沙集</t>
    <phoneticPr fontId="21" type="noConversion"/>
  </si>
  <si>
    <t>沙兴线</t>
  </si>
  <si>
    <t>沙西线</t>
  </si>
  <si>
    <t>沙仝线</t>
  </si>
  <si>
    <t>沙东线</t>
  </si>
  <si>
    <t>沙源线</t>
  </si>
  <si>
    <t>沙北线</t>
  </si>
  <si>
    <t>沙南线</t>
  </si>
  <si>
    <t>沙庙线</t>
  </si>
  <si>
    <t>沙圩线</t>
  </si>
  <si>
    <t>邱集</t>
    <phoneticPr fontId="21" type="noConversion"/>
  </si>
  <si>
    <t>邱王线</t>
  </si>
  <si>
    <t>邱东线</t>
  </si>
  <si>
    <t>邱西线</t>
  </si>
  <si>
    <t>邱南线</t>
  </si>
  <si>
    <t>邱官、邱李线</t>
  </si>
  <si>
    <t>邱集、邱五线</t>
  </si>
  <si>
    <t>九镜湖</t>
    <phoneticPr fontId="21" type="noConversion"/>
  </si>
  <si>
    <t>九高线</t>
  </si>
  <si>
    <t>九工线</t>
  </si>
  <si>
    <t>九东线</t>
  </si>
  <si>
    <t>九水线</t>
  </si>
  <si>
    <t>九龙线</t>
  </si>
  <si>
    <t>九林线</t>
  </si>
  <si>
    <t>九邱线</t>
  </si>
  <si>
    <t>李集</t>
    <phoneticPr fontId="21" type="noConversion"/>
  </si>
  <si>
    <t>李集线</t>
  </si>
  <si>
    <t>李南线</t>
  </si>
  <si>
    <t>李北线</t>
  </si>
  <si>
    <t>李华线</t>
  </si>
  <si>
    <t>李周线</t>
  </si>
  <si>
    <t>李东线</t>
  </si>
  <si>
    <t>李徐线</t>
  </si>
  <si>
    <t>李黄线</t>
  </si>
  <si>
    <t>李桃线</t>
  </si>
  <si>
    <t>李中线</t>
  </si>
  <si>
    <t>最大电流（A）</t>
    <phoneticPr fontId="1" type="noConversion"/>
  </si>
  <si>
    <r>
      <t>本线路负载率</t>
    </r>
    <r>
      <rPr>
        <i/>
        <sz val="11"/>
        <rFont val="华文宋体"/>
        <family val="3"/>
        <charset val="134"/>
      </rPr>
      <t>ß</t>
    </r>
    <r>
      <rPr>
        <sz val="11"/>
        <rFont val="华文宋体"/>
        <family val="3"/>
        <charset val="134"/>
      </rPr>
      <t>=</t>
    </r>
    <r>
      <rPr>
        <i/>
        <sz val="11"/>
        <rFont val="华文宋体"/>
        <family val="3"/>
        <charset val="134"/>
      </rPr>
      <t>I</t>
    </r>
    <r>
      <rPr>
        <vertAlign val="subscript"/>
        <sz val="11"/>
        <rFont val="华文宋体"/>
        <family val="3"/>
        <charset val="134"/>
      </rPr>
      <t>h</t>
    </r>
    <r>
      <rPr>
        <sz val="11"/>
        <rFont val="华文宋体"/>
        <family val="3"/>
        <charset val="134"/>
      </rPr>
      <t>/</t>
    </r>
    <r>
      <rPr>
        <i/>
        <sz val="11"/>
        <rFont val="华文宋体"/>
        <family val="3"/>
        <charset val="134"/>
      </rPr>
      <t>I</t>
    </r>
    <r>
      <rPr>
        <vertAlign val="subscript"/>
        <sz val="11"/>
        <rFont val="华文宋体"/>
        <family val="3"/>
        <charset val="134"/>
      </rPr>
      <t>m</t>
    </r>
    <phoneticPr fontId="1" type="noConversion"/>
  </si>
  <si>
    <t>八义集变</t>
    <phoneticPr fontId="1" type="noConversion"/>
  </si>
  <si>
    <t>八镇线</t>
    <phoneticPr fontId="1" type="noConversion"/>
  </si>
  <si>
    <t>400/5</t>
    <phoneticPr fontId="31" type="noConversion"/>
  </si>
  <si>
    <t>八岱线</t>
    <phoneticPr fontId="1" type="noConversion"/>
  </si>
  <si>
    <t>600/5</t>
    <phoneticPr fontId="31" type="noConversion"/>
  </si>
  <si>
    <t>八南线</t>
    <phoneticPr fontId="1" type="noConversion"/>
  </si>
  <si>
    <t>八农线</t>
    <phoneticPr fontId="1" type="noConversion"/>
  </si>
  <si>
    <t>八新线</t>
    <phoneticPr fontId="1" type="noConversion"/>
  </si>
  <si>
    <t>土山变</t>
    <phoneticPr fontId="1" type="noConversion"/>
  </si>
  <si>
    <t>土轧线</t>
    <phoneticPr fontId="1" type="noConversion"/>
  </si>
  <si>
    <t>土山线</t>
    <phoneticPr fontId="1" type="noConversion"/>
  </si>
  <si>
    <t>土占线</t>
    <phoneticPr fontId="1" type="noConversion"/>
  </si>
  <si>
    <t>300/5</t>
    <phoneticPr fontId="31" type="noConversion"/>
  </si>
  <si>
    <t>限制接入</t>
    <phoneticPr fontId="1" type="noConversion"/>
  </si>
  <si>
    <t>土陆线</t>
    <phoneticPr fontId="1" type="noConversion"/>
  </si>
  <si>
    <t>300/5</t>
    <phoneticPr fontId="31" type="noConversion"/>
  </si>
  <si>
    <t>土工线</t>
    <phoneticPr fontId="1" type="noConversion"/>
  </si>
  <si>
    <t>600/5</t>
    <phoneticPr fontId="31" type="noConversion"/>
  </si>
  <si>
    <t>推荐接入</t>
    <phoneticPr fontId="1" type="noConversion"/>
  </si>
  <si>
    <t>土井线</t>
    <phoneticPr fontId="1" type="noConversion"/>
  </si>
  <si>
    <t>土朱线</t>
    <phoneticPr fontId="1" type="noConversion"/>
  </si>
  <si>
    <t>土薛线</t>
    <phoneticPr fontId="1" type="noConversion"/>
  </si>
  <si>
    <t>预警接入</t>
    <phoneticPr fontId="1" type="noConversion"/>
  </si>
  <si>
    <t>土源线</t>
    <phoneticPr fontId="1" type="noConversion"/>
  </si>
  <si>
    <t>邳州变</t>
    <phoneticPr fontId="1" type="noConversion"/>
  </si>
  <si>
    <t>邳年线</t>
    <phoneticPr fontId="1" type="noConversion"/>
  </si>
  <si>
    <t>邳溪线</t>
    <phoneticPr fontId="1" type="noConversion"/>
  </si>
  <si>
    <t>400/5</t>
    <phoneticPr fontId="31" type="noConversion"/>
  </si>
  <si>
    <t>邳工线</t>
    <phoneticPr fontId="1" type="noConversion"/>
  </si>
  <si>
    <t>邳塘线</t>
    <phoneticPr fontId="1" type="noConversion"/>
  </si>
  <si>
    <t>邳富线</t>
    <phoneticPr fontId="1" type="noConversion"/>
  </si>
  <si>
    <t>1000/5</t>
    <phoneticPr fontId="31" type="noConversion"/>
  </si>
  <si>
    <t>邳索线</t>
    <phoneticPr fontId="1" type="noConversion"/>
  </si>
  <si>
    <t>邳恒线</t>
    <phoneticPr fontId="1" type="noConversion"/>
  </si>
  <si>
    <t>邳江线</t>
    <phoneticPr fontId="1" type="noConversion"/>
  </si>
  <si>
    <t>邳港线</t>
    <phoneticPr fontId="1" type="noConversion"/>
  </si>
  <si>
    <t>邳青线</t>
    <phoneticPr fontId="1" type="noConversion"/>
  </si>
  <si>
    <t>邳翠线</t>
    <phoneticPr fontId="1" type="noConversion"/>
  </si>
  <si>
    <t>邳仲线</t>
    <phoneticPr fontId="1" type="noConversion"/>
  </si>
  <si>
    <t>邳宁线</t>
    <phoneticPr fontId="1" type="noConversion"/>
  </si>
  <si>
    <t>邳奥线</t>
    <phoneticPr fontId="1" type="noConversion"/>
  </si>
  <si>
    <t>邳未线</t>
    <phoneticPr fontId="1" type="noConversion"/>
  </si>
  <si>
    <t>戴庄变</t>
    <phoneticPr fontId="1" type="noConversion"/>
  </si>
  <si>
    <t>戴岔线</t>
    <phoneticPr fontId="1" type="noConversion"/>
  </si>
  <si>
    <t>200/5</t>
    <phoneticPr fontId="31" type="noConversion"/>
  </si>
  <si>
    <t>戴邢线</t>
    <phoneticPr fontId="1" type="noConversion"/>
  </si>
  <si>
    <t>戴水线</t>
    <phoneticPr fontId="1" type="noConversion"/>
  </si>
  <si>
    <t>戴长线</t>
    <phoneticPr fontId="1" type="noConversion"/>
  </si>
  <si>
    <t>戴庄线</t>
    <phoneticPr fontId="1" type="noConversion"/>
  </si>
  <si>
    <t>500/5</t>
    <phoneticPr fontId="31" type="noConversion"/>
  </si>
  <si>
    <t>戴加线</t>
    <phoneticPr fontId="1" type="noConversion"/>
  </si>
  <si>
    <t>戴西线</t>
    <phoneticPr fontId="1" type="noConversion"/>
  </si>
  <si>
    <t>宿羊山变</t>
    <phoneticPr fontId="1" type="noConversion"/>
  </si>
  <si>
    <t>宿农线</t>
    <phoneticPr fontId="1" type="noConversion"/>
  </si>
  <si>
    <t>宿镇线</t>
    <phoneticPr fontId="1" type="noConversion"/>
  </si>
  <si>
    <t>宿工线</t>
    <phoneticPr fontId="1" type="noConversion"/>
  </si>
  <si>
    <t>徐楼线</t>
    <phoneticPr fontId="1" type="noConversion"/>
  </si>
  <si>
    <t>陶瓷厂线</t>
    <phoneticPr fontId="1" type="noConversion"/>
  </si>
  <si>
    <t>50/5</t>
    <phoneticPr fontId="31" type="noConversion"/>
  </si>
  <si>
    <t>宿黄线</t>
    <phoneticPr fontId="1" type="noConversion"/>
  </si>
  <si>
    <t>宿滩线</t>
    <phoneticPr fontId="1" type="noConversion"/>
  </si>
  <si>
    <t>宿龙线</t>
    <phoneticPr fontId="1" type="noConversion"/>
  </si>
  <si>
    <t>二庙变</t>
    <phoneticPr fontId="1" type="noConversion"/>
  </si>
  <si>
    <t>兴东线</t>
    <phoneticPr fontId="1" type="noConversion"/>
  </si>
  <si>
    <t>运南线</t>
    <phoneticPr fontId="1" type="noConversion"/>
  </si>
  <si>
    <t>市南线</t>
    <phoneticPr fontId="1" type="noConversion"/>
  </si>
  <si>
    <t>庙东线</t>
    <phoneticPr fontId="1" type="noConversion"/>
  </si>
  <si>
    <t>坝东线</t>
    <phoneticPr fontId="1" type="noConversion"/>
  </si>
  <si>
    <t>陇南线</t>
    <phoneticPr fontId="1" type="noConversion"/>
  </si>
  <si>
    <t>宏大一线</t>
    <phoneticPr fontId="1" type="noConversion"/>
  </si>
  <si>
    <t>庙新线</t>
    <phoneticPr fontId="1" type="noConversion"/>
  </si>
  <si>
    <t>庙苏线</t>
    <phoneticPr fontId="1" type="noConversion"/>
  </si>
  <si>
    <t>庙印线</t>
    <phoneticPr fontId="1" type="noConversion"/>
  </si>
  <si>
    <t>庙宁1线</t>
    <phoneticPr fontId="1" type="noConversion"/>
  </si>
  <si>
    <t>庙帝线</t>
    <phoneticPr fontId="1" type="noConversion"/>
  </si>
  <si>
    <t>庙文线</t>
    <phoneticPr fontId="1" type="noConversion"/>
  </si>
  <si>
    <t>13A</t>
    <phoneticPr fontId="1" type="noConversion"/>
  </si>
  <si>
    <t xml:space="preserve"> 庙象线</t>
    <phoneticPr fontId="1" type="noConversion"/>
  </si>
  <si>
    <t>13C</t>
    <phoneticPr fontId="1" type="noConversion"/>
  </si>
  <si>
    <t>电专线</t>
    <phoneticPr fontId="1" type="noConversion"/>
  </si>
  <si>
    <t>城北线</t>
    <phoneticPr fontId="1" type="noConversion"/>
  </si>
  <si>
    <t>陇北线</t>
    <phoneticPr fontId="1" type="noConversion"/>
  </si>
  <si>
    <t>市中线</t>
    <phoneticPr fontId="1" type="noConversion"/>
  </si>
  <si>
    <t>运河线</t>
    <phoneticPr fontId="1" type="noConversion"/>
  </si>
  <si>
    <t>建材线</t>
    <phoneticPr fontId="1" type="noConversion"/>
  </si>
  <si>
    <t>宏大二线</t>
    <phoneticPr fontId="1" type="noConversion"/>
  </si>
  <si>
    <t>杜村变</t>
    <phoneticPr fontId="1" type="noConversion"/>
  </si>
  <si>
    <t>杜卡1线</t>
    <phoneticPr fontId="1" type="noConversion"/>
  </si>
  <si>
    <t>杜工线</t>
    <phoneticPr fontId="1" type="noConversion"/>
  </si>
  <si>
    <t>杜尚线</t>
    <phoneticPr fontId="1" type="noConversion"/>
  </si>
  <si>
    <t>杜东线</t>
    <phoneticPr fontId="1" type="noConversion"/>
  </si>
  <si>
    <t>600/6</t>
    <phoneticPr fontId="31" type="noConversion"/>
  </si>
  <si>
    <t>杜邦线</t>
    <phoneticPr fontId="1" type="noConversion"/>
  </si>
  <si>
    <t>杜安线</t>
    <phoneticPr fontId="1" type="noConversion"/>
  </si>
  <si>
    <t>杜杰2线</t>
    <phoneticPr fontId="1" type="noConversion"/>
  </si>
  <si>
    <t>杜专线</t>
    <phoneticPr fontId="1" type="noConversion"/>
  </si>
  <si>
    <t>杜左线</t>
    <phoneticPr fontId="1" type="noConversion"/>
  </si>
  <si>
    <t>杜桃线</t>
    <phoneticPr fontId="1" type="noConversion"/>
  </si>
  <si>
    <t>杜官线</t>
    <phoneticPr fontId="1" type="noConversion"/>
  </si>
  <si>
    <t>杜杰1线</t>
    <phoneticPr fontId="1" type="noConversion"/>
  </si>
  <si>
    <t>杜苏线</t>
    <phoneticPr fontId="1" type="noConversion"/>
  </si>
  <si>
    <t>杜陈线</t>
    <phoneticPr fontId="1" type="noConversion"/>
  </si>
  <si>
    <t>杜福线</t>
    <phoneticPr fontId="1" type="noConversion"/>
  </si>
  <si>
    <t>杜卡2线</t>
    <phoneticPr fontId="1" type="noConversion"/>
  </si>
  <si>
    <t>杜鑫线</t>
    <phoneticPr fontId="1" type="noConversion"/>
  </si>
  <si>
    <t>杜院线</t>
    <phoneticPr fontId="1" type="noConversion"/>
  </si>
  <si>
    <t>铁富变</t>
    <phoneticPr fontId="1" type="noConversion"/>
  </si>
  <si>
    <t>铁西线</t>
    <phoneticPr fontId="1" type="noConversion"/>
  </si>
  <si>
    <t>铁连线</t>
    <phoneticPr fontId="1" type="noConversion"/>
  </si>
  <si>
    <t>铁北线</t>
    <phoneticPr fontId="1" type="noConversion"/>
  </si>
  <si>
    <t>铁膏线</t>
    <phoneticPr fontId="1" type="noConversion"/>
  </si>
  <si>
    <t>100/5</t>
    <phoneticPr fontId="31" type="noConversion"/>
  </si>
  <si>
    <t>铁布线</t>
    <phoneticPr fontId="1" type="noConversion"/>
  </si>
  <si>
    <t>铁南线</t>
    <phoneticPr fontId="1" type="noConversion"/>
  </si>
  <si>
    <t>铁管线</t>
    <phoneticPr fontId="1" type="noConversion"/>
  </si>
  <si>
    <t>铁东线</t>
    <phoneticPr fontId="1" type="noConversion"/>
  </si>
  <si>
    <t>铁吕线</t>
    <phoneticPr fontId="1" type="noConversion"/>
  </si>
  <si>
    <t>戴圩变</t>
    <phoneticPr fontId="1" type="noConversion"/>
  </si>
  <si>
    <t>圩楚线</t>
    <phoneticPr fontId="1" type="noConversion"/>
  </si>
  <si>
    <t>圩光线</t>
    <phoneticPr fontId="1" type="noConversion"/>
  </si>
  <si>
    <t>圩尼线</t>
    <phoneticPr fontId="1" type="noConversion"/>
  </si>
  <si>
    <t>圩网线</t>
    <phoneticPr fontId="1" type="noConversion"/>
  </si>
  <si>
    <t>圩汉线</t>
    <phoneticPr fontId="1" type="noConversion"/>
  </si>
  <si>
    <t>圩电线</t>
    <phoneticPr fontId="1" type="noConversion"/>
  </si>
  <si>
    <t>圩华线</t>
    <phoneticPr fontId="1" type="noConversion"/>
  </si>
  <si>
    <t>圩考线</t>
    <phoneticPr fontId="1" type="noConversion"/>
  </si>
  <si>
    <t>圩喜线</t>
    <phoneticPr fontId="1" type="noConversion"/>
  </si>
  <si>
    <t>圩萄线</t>
    <phoneticPr fontId="1" type="noConversion"/>
  </si>
  <si>
    <t>圩刘线</t>
    <phoneticPr fontId="1" type="noConversion"/>
  </si>
  <si>
    <t>圩非线</t>
    <phoneticPr fontId="1" type="noConversion"/>
  </si>
  <si>
    <t>圩隆线</t>
    <phoneticPr fontId="1" type="noConversion"/>
  </si>
  <si>
    <t>圩斯线</t>
    <phoneticPr fontId="1" type="noConversion"/>
  </si>
  <si>
    <t>圩圣线</t>
    <phoneticPr fontId="1" type="noConversion"/>
  </si>
  <si>
    <t>250/5</t>
    <phoneticPr fontId="31" type="noConversion"/>
  </si>
  <si>
    <t>圩高线</t>
    <phoneticPr fontId="1" type="noConversion"/>
  </si>
  <si>
    <t>圩器线</t>
    <phoneticPr fontId="1" type="noConversion"/>
  </si>
  <si>
    <t>圩子线</t>
    <phoneticPr fontId="1" type="noConversion"/>
  </si>
  <si>
    <t>圩墨线</t>
    <phoneticPr fontId="1" type="noConversion"/>
  </si>
  <si>
    <t>圩国线</t>
    <phoneticPr fontId="1" type="noConversion"/>
  </si>
  <si>
    <t>圩场线</t>
    <phoneticPr fontId="1" type="noConversion"/>
  </si>
  <si>
    <t>圩城线</t>
    <phoneticPr fontId="1" type="noConversion"/>
  </si>
  <si>
    <t>圩晶线</t>
    <phoneticPr fontId="1" type="noConversion"/>
  </si>
  <si>
    <t>富山变</t>
    <phoneticPr fontId="1" type="noConversion"/>
  </si>
  <si>
    <t>富东线</t>
    <phoneticPr fontId="1" type="noConversion"/>
  </si>
  <si>
    <t>富官线</t>
    <phoneticPr fontId="1" type="noConversion"/>
  </si>
  <si>
    <t>富山线</t>
    <phoneticPr fontId="1" type="noConversion"/>
  </si>
  <si>
    <t>600/6</t>
  </si>
  <si>
    <t>富湖线</t>
    <phoneticPr fontId="1" type="noConversion"/>
  </si>
  <si>
    <t>富尤线</t>
    <phoneticPr fontId="1" type="noConversion"/>
  </si>
  <si>
    <t>富工线</t>
    <phoneticPr fontId="1" type="noConversion"/>
  </si>
  <si>
    <t>富燕线</t>
    <phoneticPr fontId="1" type="noConversion"/>
  </si>
  <si>
    <t>富棠线</t>
    <phoneticPr fontId="1" type="noConversion"/>
  </si>
  <si>
    <t>富车线</t>
    <phoneticPr fontId="1" type="noConversion"/>
  </si>
  <si>
    <t>河湾变</t>
    <phoneticPr fontId="1" type="noConversion"/>
  </si>
  <si>
    <t>沿河线</t>
    <phoneticPr fontId="1" type="noConversion"/>
  </si>
  <si>
    <t>张楼线</t>
    <phoneticPr fontId="1" type="noConversion"/>
  </si>
  <si>
    <t>河西线</t>
    <phoneticPr fontId="1" type="noConversion"/>
  </si>
  <si>
    <t>河东线</t>
    <phoneticPr fontId="1" type="noConversion"/>
  </si>
  <si>
    <t>河春线</t>
    <phoneticPr fontId="1" type="noConversion"/>
  </si>
  <si>
    <t>河炮线</t>
    <phoneticPr fontId="1" type="noConversion"/>
  </si>
  <si>
    <t>船厂线</t>
    <phoneticPr fontId="1" type="noConversion"/>
  </si>
  <si>
    <t>河镇线</t>
    <phoneticPr fontId="1" type="noConversion"/>
  </si>
  <si>
    <t>河南线</t>
    <phoneticPr fontId="1" type="noConversion"/>
  </si>
  <si>
    <t>河园线</t>
    <phoneticPr fontId="1" type="noConversion"/>
  </si>
  <si>
    <t>河张线</t>
    <phoneticPr fontId="1" type="noConversion"/>
  </si>
  <si>
    <t>河青线</t>
    <phoneticPr fontId="1" type="noConversion"/>
  </si>
  <si>
    <t>河阳线</t>
    <phoneticPr fontId="1" type="noConversion"/>
  </si>
  <si>
    <t>河水线</t>
    <phoneticPr fontId="1" type="noConversion"/>
  </si>
  <si>
    <t>河桃线</t>
    <phoneticPr fontId="1" type="noConversion"/>
  </si>
  <si>
    <t>河华线</t>
    <phoneticPr fontId="1" type="noConversion"/>
  </si>
  <si>
    <t>议堂变</t>
    <phoneticPr fontId="1" type="noConversion"/>
  </si>
  <si>
    <t>议北线</t>
    <phoneticPr fontId="1" type="noConversion"/>
  </si>
  <si>
    <t>600/1</t>
    <phoneticPr fontId="31" type="noConversion"/>
  </si>
  <si>
    <t>议西线</t>
    <phoneticPr fontId="1" type="noConversion"/>
  </si>
  <si>
    <t>1000/1</t>
    <phoneticPr fontId="31" type="noConversion"/>
  </si>
  <si>
    <t>议水线</t>
    <phoneticPr fontId="1" type="noConversion"/>
  </si>
  <si>
    <t>50/1</t>
    <phoneticPr fontId="31" type="noConversion"/>
  </si>
  <si>
    <t>议赵线</t>
    <phoneticPr fontId="1" type="noConversion"/>
  </si>
  <si>
    <t>议南线</t>
    <phoneticPr fontId="1" type="noConversion"/>
  </si>
  <si>
    <t>议东线</t>
    <phoneticPr fontId="1" type="noConversion"/>
  </si>
  <si>
    <t>议山线</t>
    <phoneticPr fontId="1" type="noConversion"/>
  </si>
  <si>
    <t>议工线</t>
    <phoneticPr fontId="1" type="noConversion"/>
  </si>
  <si>
    <t>议楼线</t>
    <phoneticPr fontId="1" type="noConversion"/>
  </si>
  <si>
    <t>议源线</t>
    <phoneticPr fontId="1" type="noConversion"/>
  </si>
  <si>
    <t>坊上变</t>
    <phoneticPr fontId="1" type="noConversion"/>
  </si>
  <si>
    <t>坊新线</t>
    <phoneticPr fontId="1" type="noConversion"/>
  </si>
  <si>
    <t>坊城线</t>
    <phoneticPr fontId="1" type="noConversion"/>
  </si>
  <si>
    <t>坊镇线</t>
    <phoneticPr fontId="1" type="noConversion"/>
  </si>
  <si>
    <t>坊农线</t>
    <phoneticPr fontId="1" type="noConversion"/>
  </si>
  <si>
    <t>坊东线</t>
    <phoneticPr fontId="1" type="noConversion"/>
  </si>
  <si>
    <t>坊西线</t>
    <phoneticPr fontId="1" type="noConversion"/>
  </si>
  <si>
    <t>坊祁线</t>
    <phoneticPr fontId="1" type="noConversion"/>
  </si>
  <si>
    <t>坊汤线</t>
    <phoneticPr fontId="1" type="noConversion"/>
  </si>
  <si>
    <t>坊华线</t>
    <phoneticPr fontId="1" type="noConversion"/>
  </si>
  <si>
    <t>坊陈线</t>
    <phoneticPr fontId="1" type="noConversion"/>
  </si>
  <si>
    <t>坊黄线</t>
    <phoneticPr fontId="1" type="noConversion"/>
  </si>
  <si>
    <t>墩集变</t>
    <phoneticPr fontId="1" type="noConversion"/>
  </si>
  <si>
    <t>墩红线</t>
    <phoneticPr fontId="1" type="noConversion"/>
  </si>
  <si>
    <t>墩东线</t>
    <phoneticPr fontId="1" type="noConversion"/>
  </si>
  <si>
    <t>墩范线</t>
    <phoneticPr fontId="1" type="noConversion"/>
  </si>
  <si>
    <t>墩池线</t>
    <phoneticPr fontId="1" type="noConversion"/>
  </si>
  <si>
    <t>墩水线</t>
    <phoneticPr fontId="1" type="noConversion"/>
  </si>
  <si>
    <t>墩街线</t>
    <phoneticPr fontId="1" type="noConversion"/>
  </si>
  <si>
    <t>墩沙线</t>
    <phoneticPr fontId="1" type="noConversion"/>
  </si>
  <si>
    <t>墩工线</t>
    <phoneticPr fontId="1" type="noConversion"/>
  </si>
  <si>
    <t>墩振线</t>
    <phoneticPr fontId="1" type="noConversion"/>
  </si>
  <si>
    <t>墩西线</t>
    <phoneticPr fontId="1" type="noConversion"/>
  </si>
  <si>
    <t>墩正线</t>
    <phoneticPr fontId="1" type="noConversion"/>
  </si>
  <si>
    <t>大宋变</t>
    <phoneticPr fontId="1" type="noConversion"/>
  </si>
  <si>
    <t>宋金线</t>
    <phoneticPr fontId="1" type="noConversion"/>
  </si>
  <si>
    <t>宋镇线</t>
    <phoneticPr fontId="1" type="noConversion"/>
  </si>
  <si>
    <t>11A</t>
    <phoneticPr fontId="1" type="noConversion"/>
  </si>
  <si>
    <t>宋上线</t>
    <phoneticPr fontId="1" type="noConversion"/>
  </si>
  <si>
    <t>11C</t>
    <phoneticPr fontId="1" type="noConversion"/>
  </si>
  <si>
    <t>宋工线</t>
    <phoneticPr fontId="1" type="noConversion"/>
  </si>
  <si>
    <t>11F</t>
    <phoneticPr fontId="1" type="noConversion"/>
  </si>
  <si>
    <t>五杨变</t>
    <phoneticPr fontId="1" type="noConversion"/>
  </si>
  <si>
    <t>五民2线</t>
    <phoneticPr fontId="1" type="noConversion"/>
  </si>
  <si>
    <t>五民1线</t>
    <phoneticPr fontId="1" type="noConversion"/>
  </si>
  <si>
    <t>五杉线</t>
    <phoneticPr fontId="1" type="noConversion"/>
  </si>
  <si>
    <t>五亚线</t>
    <phoneticPr fontId="1" type="noConversion"/>
  </si>
  <si>
    <t>五卡线</t>
    <phoneticPr fontId="1" type="noConversion"/>
  </si>
  <si>
    <t>五平线</t>
    <phoneticPr fontId="1" type="noConversion"/>
  </si>
  <si>
    <t>五陈线</t>
    <phoneticPr fontId="1" type="noConversion"/>
  </si>
  <si>
    <t>五园线</t>
    <phoneticPr fontId="1" type="noConversion"/>
  </si>
  <si>
    <t>五塘线</t>
    <phoneticPr fontId="1" type="noConversion"/>
  </si>
  <si>
    <t>赵墩变</t>
    <phoneticPr fontId="1" type="noConversion"/>
  </si>
  <si>
    <t>赵工线</t>
    <phoneticPr fontId="1" type="noConversion"/>
  </si>
  <si>
    <t>赵北线</t>
    <phoneticPr fontId="1" type="noConversion"/>
  </si>
  <si>
    <t>赵西线</t>
    <phoneticPr fontId="1" type="noConversion"/>
  </si>
  <si>
    <t>赵象线</t>
    <phoneticPr fontId="1" type="noConversion"/>
  </si>
  <si>
    <t>赵石线</t>
    <phoneticPr fontId="1" type="noConversion"/>
  </si>
  <si>
    <t>赵东线</t>
    <phoneticPr fontId="1" type="noConversion"/>
  </si>
  <si>
    <t>赵南线</t>
    <phoneticPr fontId="1" type="noConversion"/>
  </si>
  <si>
    <t>新集变</t>
    <phoneticPr fontId="1" type="noConversion"/>
  </si>
  <si>
    <t>河工线</t>
    <phoneticPr fontId="1" type="noConversion"/>
  </si>
  <si>
    <t>新西线</t>
    <phoneticPr fontId="1" type="noConversion"/>
  </si>
  <si>
    <t>新康线</t>
    <phoneticPr fontId="1" type="noConversion"/>
  </si>
  <si>
    <t>新镇线</t>
    <phoneticPr fontId="1" type="noConversion"/>
  </si>
  <si>
    <t>河农线</t>
    <phoneticPr fontId="1" type="noConversion"/>
  </si>
  <si>
    <t>新东线</t>
    <phoneticPr fontId="1" type="noConversion"/>
  </si>
  <si>
    <t>新源线</t>
    <phoneticPr fontId="1" type="noConversion"/>
  </si>
  <si>
    <t>柳家变</t>
    <phoneticPr fontId="1" type="noConversion"/>
  </si>
  <si>
    <t>柳农线</t>
    <phoneticPr fontId="1" type="noConversion"/>
  </si>
  <si>
    <t>柳坊线</t>
    <phoneticPr fontId="1" type="noConversion"/>
  </si>
  <si>
    <t>柳杨线</t>
    <phoneticPr fontId="1" type="noConversion"/>
  </si>
  <si>
    <t>柳白线</t>
    <phoneticPr fontId="1" type="noConversion"/>
  </si>
  <si>
    <t>柳镇线</t>
    <phoneticPr fontId="1" type="noConversion"/>
  </si>
  <si>
    <t>柳陈线</t>
    <phoneticPr fontId="1" type="noConversion"/>
  </si>
  <si>
    <t>柳兰线</t>
    <phoneticPr fontId="1" type="noConversion"/>
  </si>
  <si>
    <t>碾庄变</t>
    <phoneticPr fontId="1" type="noConversion"/>
  </si>
  <si>
    <t>碾工线</t>
    <phoneticPr fontId="1" type="noConversion"/>
  </si>
  <si>
    <t>岱工线</t>
    <phoneticPr fontId="1" type="noConversion"/>
  </si>
  <si>
    <t>岱农线</t>
    <phoneticPr fontId="1" type="noConversion"/>
  </si>
  <si>
    <t>碾镇线</t>
    <phoneticPr fontId="1" type="noConversion"/>
  </si>
  <si>
    <t>街道线</t>
    <phoneticPr fontId="1" type="noConversion"/>
  </si>
  <si>
    <t>道南线</t>
    <phoneticPr fontId="1" type="noConversion"/>
  </si>
  <si>
    <t>道北线</t>
    <phoneticPr fontId="1" type="noConversion"/>
  </si>
  <si>
    <t>八路变</t>
    <phoneticPr fontId="1" type="noConversion"/>
  </si>
  <si>
    <t>八中线</t>
    <phoneticPr fontId="1" type="noConversion"/>
  </si>
  <si>
    <t>八石线</t>
    <phoneticPr fontId="1" type="noConversion"/>
  </si>
  <si>
    <t>八唐线</t>
    <phoneticPr fontId="1" type="noConversion"/>
  </si>
  <si>
    <t>八杨线</t>
    <phoneticPr fontId="1" type="noConversion"/>
  </si>
  <si>
    <t>八刘线</t>
    <phoneticPr fontId="1" type="noConversion"/>
  </si>
  <si>
    <t>八祠线</t>
    <phoneticPr fontId="1" type="noConversion"/>
  </si>
  <si>
    <t>车夫山变</t>
    <phoneticPr fontId="1" type="noConversion"/>
  </si>
  <si>
    <t>车钢线</t>
    <phoneticPr fontId="1" type="noConversion"/>
  </si>
  <si>
    <t>车南线</t>
    <phoneticPr fontId="1" type="noConversion"/>
  </si>
  <si>
    <t>车滩线</t>
    <phoneticPr fontId="1" type="noConversion"/>
  </si>
  <si>
    <t>车湖线</t>
    <phoneticPr fontId="1" type="noConversion"/>
  </si>
  <si>
    <t>新桥变</t>
    <phoneticPr fontId="1" type="noConversion"/>
  </si>
  <si>
    <t>桥东线</t>
    <phoneticPr fontId="1" type="noConversion"/>
  </si>
  <si>
    <t>桥北线</t>
    <phoneticPr fontId="1" type="noConversion"/>
  </si>
  <si>
    <t>桥南线</t>
    <phoneticPr fontId="1" type="noConversion"/>
  </si>
  <si>
    <t>桥占线</t>
    <phoneticPr fontId="1" type="noConversion"/>
  </si>
  <si>
    <t>桥西线</t>
    <phoneticPr fontId="1" type="noConversion"/>
  </si>
  <si>
    <t>陈楼变</t>
    <phoneticPr fontId="1" type="noConversion"/>
  </si>
  <si>
    <t>陈镇线</t>
    <phoneticPr fontId="1" type="noConversion"/>
  </si>
  <si>
    <t>陈丁线</t>
    <phoneticPr fontId="1" type="noConversion"/>
  </si>
  <si>
    <t>陈左线</t>
    <phoneticPr fontId="1" type="noConversion"/>
  </si>
  <si>
    <t>陈新线</t>
    <phoneticPr fontId="1" type="noConversion"/>
  </si>
  <si>
    <t>四户变</t>
    <phoneticPr fontId="1" type="noConversion"/>
  </si>
  <si>
    <t>户园1线</t>
    <phoneticPr fontId="1" type="noConversion"/>
  </si>
  <si>
    <t>户街线</t>
    <phoneticPr fontId="1" type="noConversion"/>
  </si>
  <si>
    <t>户农2线</t>
    <phoneticPr fontId="1" type="noConversion"/>
  </si>
  <si>
    <t>户农1线</t>
    <phoneticPr fontId="1" type="noConversion"/>
  </si>
  <si>
    <t>淮海2线</t>
    <phoneticPr fontId="1" type="noConversion"/>
  </si>
  <si>
    <t>150/5</t>
    <phoneticPr fontId="31" type="noConversion"/>
  </si>
  <si>
    <t>户邢线</t>
    <phoneticPr fontId="1" type="noConversion"/>
  </si>
  <si>
    <t>户工线</t>
    <phoneticPr fontId="1" type="noConversion"/>
  </si>
  <si>
    <t>户岔线</t>
    <phoneticPr fontId="1" type="noConversion"/>
  </si>
  <si>
    <t>港上变</t>
    <phoneticPr fontId="1" type="noConversion"/>
  </si>
  <si>
    <t>港东线</t>
    <phoneticPr fontId="1" type="noConversion"/>
  </si>
  <si>
    <t>港镇线</t>
    <phoneticPr fontId="1" type="noConversion"/>
  </si>
  <si>
    <t>港北线</t>
    <phoneticPr fontId="1" type="noConversion"/>
  </si>
  <si>
    <t>港南线</t>
    <phoneticPr fontId="1" type="noConversion"/>
  </si>
  <si>
    <t>邹庄变</t>
    <phoneticPr fontId="1" type="noConversion"/>
  </si>
  <si>
    <t>邹镇线</t>
    <phoneticPr fontId="1" type="noConversion"/>
  </si>
  <si>
    <t>邹东线</t>
    <phoneticPr fontId="1" type="noConversion"/>
  </si>
  <si>
    <t>邹西线</t>
    <phoneticPr fontId="1" type="noConversion"/>
  </si>
  <si>
    <t>邹南线</t>
    <phoneticPr fontId="1" type="noConversion"/>
  </si>
  <si>
    <t>阿湖</t>
  </si>
  <si>
    <t>阿黑线</t>
  </si>
  <si>
    <t>阿湖线</t>
  </si>
  <si>
    <t>阿河线</t>
  </si>
  <si>
    <t>阿街线</t>
  </si>
  <si>
    <t>阿徐线</t>
  </si>
  <si>
    <t>阿专线</t>
  </si>
  <si>
    <t>北沟</t>
  </si>
  <si>
    <t>北丝线</t>
  </si>
  <si>
    <t>北金线</t>
  </si>
  <si>
    <t>北新线</t>
  </si>
  <si>
    <t>北沟线</t>
  </si>
  <si>
    <t>北专线</t>
  </si>
  <si>
    <t>北铁线</t>
  </si>
  <si>
    <t>北粮线</t>
  </si>
  <si>
    <t>北石线</t>
  </si>
  <si>
    <t>北塘线</t>
  </si>
  <si>
    <t>踢球</t>
  </si>
  <si>
    <t>踢高线</t>
  </si>
  <si>
    <t>踢魏线</t>
  </si>
  <si>
    <t>踢街线</t>
  </si>
  <si>
    <t>唐店</t>
  </si>
  <si>
    <t>唐街线</t>
  </si>
  <si>
    <t>唐农线</t>
  </si>
  <si>
    <t>唐新线</t>
  </si>
  <si>
    <t>唐双线</t>
  </si>
  <si>
    <t>唐水线</t>
  </si>
  <si>
    <t>唐李线</t>
  </si>
  <si>
    <t>唐开线</t>
  </si>
  <si>
    <t>时集</t>
  </si>
  <si>
    <t>时集线</t>
  </si>
  <si>
    <t>时工线</t>
  </si>
  <si>
    <t>时街线</t>
  </si>
  <si>
    <t>时开线</t>
  </si>
  <si>
    <t>邵店</t>
  </si>
  <si>
    <t>邵南线</t>
  </si>
  <si>
    <t>邵街线</t>
  </si>
  <si>
    <t>邵北线</t>
  </si>
  <si>
    <t>王楼</t>
  </si>
  <si>
    <t>王金线</t>
  </si>
  <si>
    <t>王灌线</t>
  </si>
  <si>
    <t>王堰线</t>
  </si>
  <si>
    <t>王平线</t>
  </si>
  <si>
    <t>王楼线</t>
  </si>
  <si>
    <t>王专线</t>
  </si>
  <si>
    <t>王渔线</t>
  </si>
  <si>
    <t>王水线</t>
  </si>
  <si>
    <t>港头</t>
  </si>
  <si>
    <t>井灌线</t>
  </si>
  <si>
    <t>港友线</t>
  </si>
  <si>
    <t>港瓦线</t>
  </si>
  <si>
    <t>港潼线</t>
  </si>
  <si>
    <t>窑湾</t>
  </si>
  <si>
    <t>窑万线</t>
  </si>
  <si>
    <t>窑刘线</t>
  </si>
  <si>
    <t>窑水线</t>
  </si>
  <si>
    <t>窑街线</t>
  </si>
  <si>
    <t>合沟</t>
  </si>
  <si>
    <t>合街线</t>
  </si>
  <si>
    <t>合新线</t>
  </si>
  <si>
    <t>合杨线</t>
  </si>
  <si>
    <t>合界线</t>
  </si>
  <si>
    <t>合马线</t>
  </si>
  <si>
    <t>瓦窑</t>
  </si>
  <si>
    <t>瓦南线</t>
  </si>
  <si>
    <t>无保护</t>
  </si>
  <si>
    <t>瓦柳线</t>
  </si>
  <si>
    <t>瓦开线</t>
  </si>
  <si>
    <t>瓦北线</t>
  </si>
  <si>
    <t>瓦袁线</t>
  </si>
  <si>
    <t>瓦房线</t>
  </si>
  <si>
    <t>瓦新线</t>
  </si>
  <si>
    <t>瓦工线</t>
  </si>
  <si>
    <t>瓦街线</t>
  </si>
  <si>
    <t>道北</t>
  </si>
  <si>
    <t>道化线</t>
  </si>
  <si>
    <t>道胶线</t>
  </si>
  <si>
    <t>道开线</t>
  </si>
  <si>
    <t>道师线</t>
  </si>
  <si>
    <t>道铁线</t>
  </si>
  <si>
    <t xml:space="preserve"> </t>
  </si>
  <si>
    <t>道北线</t>
  </si>
  <si>
    <t>道平线</t>
  </si>
  <si>
    <t>开发区</t>
  </si>
  <si>
    <t>开新线</t>
  </si>
  <si>
    <t>开工线</t>
  </si>
  <si>
    <t>开水线</t>
  </si>
  <si>
    <t>开鲁线</t>
  </si>
  <si>
    <t>开柏线</t>
  </si>
  <si>
    <t>沈开线</t>
  </si>
  <si>
    <t>开化线</t>
  </si>
  <si>
    <t>新沂</t>
  </si>
  <si>
    <t>新化线</t>
  </si>
  <si>
    <t>新水线</t>
  </si>
  <si>
    <t>新药线</t>
  </si>
  <si>
    <t>新热二线</t>
  </si>
  <si>
    <t>新纸线</t>
  </si>
  <si>
    <t>新磷线</t>
  </si>
  <si>
    <t>新铁线</t>
  </si>
  <si>
    <t>新北线</t>
  </si>
  <si>
    <t>新平线</t>
  </si>
  <si>
    <t>新石线</t>
  </si>
  <si>
    <t>新滨线</t>
  </si>
  <si>
    <t>新工线</t>
  </si>
  <si>
    <t>新街线</t>
  </si>
  <si>
    <t>新徐线</t>
  </si>
  <si>
    <t>新京线</t>
  </si>
  <si>
    <t>新微线</t>
  </si>
  <si>
    <t>新墨线</t>
  </si>
  <si>
    <t>新南线</t>
  </si>
  <si>
    <t>新开线</t>
  </si>
  <si>
    <t>新河线</t>
  </si>
  <si>
    <t>新汉线</t>
  </si>
  <si>
    <t>新热一线</t>
  </si>
  <si>
    <t>1500/5</t>
  </si>
  <si>
    <t>墨河</t>
  </si>
  <si>
    <t>墨新线</t>
  </si>
  <si>
    <t>墨南线</t>
  </si>
  <si>
    <t>墨鲁线</t>
  </si>
  <si>
    <t>墨升线</t>
  </si>
  <si>
    <t>墨纬线</t>
  </si>
  <si>
    <t>墨瓦线</t>
  </si>
  <si>
    <t>墨金线</t>
  </si>
  <si>
    <t>墨胶线</t>
  </si>
  <si>
    <t>墨工线</t>
  </si>
  <si>
    <t>墨发线</t>
  </si>
  <si>
    <t>墨北线</t>
  </si>
  <si>
    <t>王庄</t>
  </si>
  <si>
    <t>王城线</t>
  </si>
  <si>
    <t>王新线</t>
  </si>
  <si>
    <t>王东线</t>
  </si>
  <si>
    <t>王岗线</t>
  </si>
  <si>
    <t>王南线</t>
  </si>
  <si>
    <t>王街线</t>
  </si>
  <si>
    <t>王联线</t>
  </si>
  <si>
    <t>王小线</t>
  </si>
  <si>
    <t>神山</t>
  </si>
  <si>
    <t>神南线</t>
  </si>
  <si>
    <t>神凤线</t>
  </si>
  <si>
    <t>神创线</t>
  </si>
  <si>
    <t>神沭线</t>
  </si>
  <si>
    <t>神东线</t>
  </si>
  <si>
    <t>神热线</t>
  </si>
  <si>
    <t>神江线</t>
  </si>
  <si>
    <t>神开线</t>
  </si>
  <si>
    <t>神徐线</t>
  </si>
  <si>
    <t>神园线</t>
  </si>
  <si>
    <t>神新线</t>
  </si>
  <si>
    <t>神粮线</t>
  </si>
  <si>
    <t>神华线</t>
  </si>
  <si>
    <t>神腾线</t>
  </si>
  <si>
    <t>神卫线</t>
  </si>
  <si>
    <t>神信线</t>
  </si>
  <si>
    <t>神石线</t>
  </si>
  <si>
    <t>神墩线</t>
  </si>
  <si>
    <t>滨湖</t>
  </si>
  <si>
    <t>滨南线</t>
  </si>
  <si>
    <t>滨刘线</t>
  </si>
  <si>
    <t>滨水线</t>
  </si>
  <si>
    <t>滨河线</t>
  </si>
  <si>
    <t>滨矿线</t>
  </si>
  <si>
    <t>滨石线</t>
  </si>
  <si>
    <t>钟吾</t>
  </si>
  <si>
    <t>钟药一线</t>
  </si>
  <si>
    <t>钟药二线</t>
  </si>
  <si>
    <t>钟药三线</t>
  </si>
  <si>
    <t>钟民线</t>
  </si>
  <si>
    <t>钟街线</t>
  </si>
  <si>
    <t>钟水线</t>
  </si>
  <si>
    <t>钟电线</t>
  </si>
  <si>
    <t>钟山线</t>
  </si>
  <si>
    <t>钟荣线</t>
  </si>
  <si>
    <t>钟卧线</t>
  </si>
  <si>
    <t>卓窑</t>
  </si>
  <si>
    <t>卓墨线</t>
  </si>
  <si>
    <t>卓汇线</t>
  </si>
  <si>
    <t>卓倪线</t>
  </si>
  <si>
    <t>卓开线</t>
  </si>
  <si>
    <t>卓华线</t>
  </si>
  <si>
    <t>卓泰线</t>
  </si>
  <si>
    <t>卓水线</t>
  </si>
  <si>
    <t>卓康一线</t>
  </si>
  <si>
    <t>卓康二线</t>
  </si>
  <si>
    <t>卓康三线</t>
  </si>
  <si>
    <t>卓康四线</t>
  </si>
  <si>
    <t>卓康五线</t>
  </si>
  <si>
    <t>棋盘</t>
  </si>
  <si>
    <t>棋专线</t>
  </si>
  <si>
    <t>棋冯线</t>
  </si>
  <si>
    <t>棋滨线</t>
  </si>
  <si>
    <t>棋成线</t>
  </si>
  <si>
    <t>棋戴线</t>
  </si>
  <si>
    <t>棋街线</t>
  </si>
  <si>
    <t>棋北线</t>
  </si>
  <si>
    <t>棋沟线</t>
  </si>
  <si>
    <t>棋冲线</t>
  </si>
  <si>
    <t>沈马</t>
  </si>
  <si>
    <t>沈发线</t>
  </si>
  <si>
    <t>沈校线</t>
  </si>
  <si>
    <t>沈马线</t>
  </si>
  <si>
    <t>沈交线</t>
  </si>
  <si>
    <t>沈升线</t>
  </si>
  <si>
    <t>沈新线</t>
  </si>
  <si>
    <t>沈田线</t>
  </si>
  <si>
    <t>沈工线</t>
  </si>
  <si>
    <t>沈香线</t>
  </si>
  <si>
    <t>田吴</t>
  </si>
  <si>
    <t>田热线</t>
  </si>
  <si>
    <t>田院线</t>
  </si>
  <si>
    <t>田校线</t>
  </si>
  <si>
    <t>田工线</t>
  </si>
  <si>
    <t>田滨线</t>
  </si>
  <si>
    <t>田钟线</t>
  </si>
  <si>
    <t>田开线</t>
  </si>
  <si>
    <t>田马线</t>
  </si>
  <si>
    <t>田南线</t>
  </si>
  <si>
    <t>田街线</t>
  </si>
  <si>
    <t>田城线</t>
  </si>
  <si>
    <t>田沈线</t>
  </si>
  <si>
    <t>田新线</t>
  </si>
  <si>
    <t>田医线</t>
  </si>
  <si>
    <t>田阳线</t>
  </si>
  <si>
    <t>田春线</t>
  </si>
  <si>
    <t>双塘</t>
  </si>
  <si>
    <t>双专线</t>
  </si>
  <si>
    <t>双水线</t>
  </si>
  <si>
    <t>双开线</t>
  </si>
  <si>
    <t>双福线</t>
  </si>
  <si>
    <t>双徐线</t>
  </si>
  <si>
    <t>双井线</t>
  </si>
  <si>
    <t>双街线</t>
  </si>
  <si>
    <t>双工线</t>
  </si>
  <si>
    <t>双伏线</t>
  </si>
  <si>
    <t>黑埠</t>
  </si>
  <si>
    <t>黑蒋线</t>
  </si>
  <si>
    <t>黑街线</t>
  </si>
  <si>
    <t>黑工线</t>
  </si>
  <si>
    <t>黑桃线</t>
  </si>
  <si>
    <t>黑开线</t>
  </si>
  <si>
    <t>黑阳线</t>
  </si>
  <si>
    <t>黑石线</t>
  </si>
  <si>
    <t>纪集</t>
  </si>
  <si>
    <t>纪华线</t>
  </si>
  <si>
    <t>纪南线</t>
  </si>
  <si>
    <t>纪西线</t>
  </si>
  <si>
    <t>纪街线</t>
  </si>
  <si>
    <t>纪开线</t>
  </si>
  <si>
    <t>石涧</t>
  </si>
  <si>
    <t>石开线</t>
  </si>
  <si>
    <t>石新线</t>
  </si>
  <si>
    <t>石神线</t>
  </si>
  <si>
    <t>石流线</t>
  </si>
  <si>
    <t>石西线</t>
  </si>
  <si>
    <t>石高线</t>
  </si>
  <si>
    <t>石夏线</t>
  </si>
</sst>
</file>

<file path=xl/styles.xml><?xml version="1.0" encoding="utf-8"?>
<styleSheet xmlns="http://schemas.openxmlformats.org/spreadsheetml/2006/main">
  <numFmts count="8">
    <numFmt numFmtId="176" formatCode="0.0_ "/>
    <numFmt numFmtId="177" formatCode="0.0%"/>
    <numFmt numFmtId="178" formatCode="0_ "/>
    <numFmt numFmtId="179" formatCode="0.00;[Red]0.00"/>
    <numFmt numFmtId="180" formatCode="0;_찀"/>
    <numFmt numFmtId="181" formatCode="0_);[Red]\(0\)"/>
    <numFmt numFmtId="182" formatCode="0.00_ "/>
    <numFmt numFmtId="183" formatCode="#0.00"/>
  </numFmts>
  <fonts count="3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i/>
      <sz val="10"/>
      <color theme="1"/>
      <name val="华文宋体"/>
      <family val="3"/>
      <charset val="134"/>
    </font>
    <font>
      <sz val="10"/>
      <color theme="1"/>
      <name val="华文宋体"/>
      <family val="3"/>
      <charset val="134"/>
    </font>
    <font>
      <vertAlign val="subscript"/>
      <sz val="10"/>
      <color theme="1"/>
      <name val="华文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0"/>
      <name val="Arial"/>
      <family val="2"/>
    </font>
    <font>
      <sz val="11"/>
      <name val="宋体"/>
      <family val="3"/>
      <charset val="134"/>
    </font>
    <font>
      <sz val="10"/>
      <name val="Helv"/>
      <family val="2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color indexed="8"/>
      <name val="Times New Roman"/>
      <family val="1"/>
    </font>
    <font>
      <i/>
      <sz val="11"/>
      <name val="华文宋体"/>
      <family val="3"/>
      <charset val="134"/>
    </font>
    <font>
      <sz val="11"/>
      <name val="华文宋体"/>
      <family val="3"/>
      <charset val="134"/>
    </font>
    <font>
      <vertAlign val="subscript"/>
      <sz val="11"/>
      <name val="华文宋体"/>
      <family val="3"/>
      <charset val="134"/>
    </font>
    <font>
      <sz val="9"/>
      <name val="宋体"/>
      <family val="3"/>
      <charset val="134"/>
    </font>
    <font>
      <sz val="11"/>
      <name val="新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3" fillId="0" borderId="0"/>
    <xf numFmtId="0" fontId="15" fillId="0" borderId="0"/>
    <xf numFmtId="0" fontId="18" fillId="0" borderId="0">
      <alignment vertical="center"/>
    </xf>
  </cellStyleXfs>
  <cellXfs count="167">
    <xf numFmtId="0" fontId="0" fillId="0" borderId="0" xfId="0">
      <alignment vertic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179" fontId="0" fillId="0" borderId="1" xfId="0" applyNumberFormat="1" applyFill="1" applyBorder="1" applyAlignment="1">
      <alignment horizontal="center" wrapText="1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179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179" fontId="0" fillId="0" borderId="0" xfId="0" applyNumberFormat="1" applyFill="1" applyAlignment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1" xfId="0" applyNumberFormat="1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>
      <alignment horizontal="center" vertical="center"/>
    </xf>
    <xf numFmtId="0" fontId="14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2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2" applyFont="1" applyFill="1" applyBorder="1" applyAlignment="1" applyProtection="1">
      <alignment horizontal="center" vertical="center" wrapText="1"/>
      <protection locked="0"/>
    </xf>
    <xf numFmtId="0" fontId="16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2" applyNumberFormat="1" applyFont="1" applyFill="1" applyBorder="1" applyAlignment="1" applyProtection="1">
      <alignment horizontal="center" vertical="center" wrapText="1"/>
      <protection locked="0"/>
    </xf>
    <xf numFmtId="176" fontId="0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 vertical="center"/>
    </xf>
    <xf numFmtId="0" fontId="0" fillId="0" borderId="6" xfId="3" applyFont="1" applyBorder="1" applyAlignment="1">
      <alignment horizontal="center" vertical="center" wrapText="1"/>
    </xf>
    <xf numFmtId="0" fontId="19" fillId="0" borderId="6" xfId="3" applyFont="1" applyBorder="1" applyAlignment="1" applyProtection="1">
      <alignment horizontal="center" vertical="center" wrapText="1"/>
      <protection locked="0"/>
    </xf>
    <xf numFmtId="0" fontId="19" fillId="0" borderId="7" xfId="3" applyFont="1" applyBorder="1" applyAlignment="1" applyProtection="1">
      <alignment horizontal="center" vertical="center" wrapText="1"/>
      <protection locked="0"/>
    </xf>
    <xf numFmtId="181" fontId="0" fillId="0" borderId="1" xfId="0" applyNumberFormat="1" applyBorder="1" applyAlignment="1">
      <alignment horizontal="center" vertical="center"/>
    </xf>
    <xf numFmtId="0" fontId="18" fillId="0" borderId="1" xfId="3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0" fontId="0" fillId="0" borderId="1" xfId="0" applyNumberForma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/>
    </xf>
    <xf numFmtId="182" fontId="0" fillId="0" borderId="1" xfId="0" applyNumberFormat="1" applyBorder="1">
      <alignment vertical="center"/>
    </xf>
    <xf numFmtId="0" fontId="22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182" fontId="23" fillId="0" borderId="1" xfId="0" applyNumberFormat="1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4" fillId="0" borderId="9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/>
    </xf>
    <xf numFmtId="177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183" fontId="32" fillId="0" borderId="6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9" xfId="0" applyFont="1" applyFill="1" applyBorder="1" applyAlignment="1">
      <alignment horizontal="center"/>
    </xf>
    <xf numFmtId="183" fontId="32" fillId="2" borderId="6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3" applyFont="1" applyBorder="1" applyAlignment="1">
      <alignment horizontal="center" vertical="center" wrapText="1"/>
    </xf>
    <xf numFmtId="0" fontId="0" fillId="0" borderId="5" xfId="3" applyFont="1" applyBorder="1" applyAlignment="1">
      <alignment horizontal="center" vertical="center" wrapText="1"/>
    </xf>
    <xf numFmtId="0" fontId="0" fillId="0" borderId="8" xfId="3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top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182" fontId="33" fillId="0" borderId="1" xfId="0" applyNumberFormat="1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 wrapText="1"/>
    </xf>
    <xf numFmtId="178" fontId="33" fillId="0" borderId="1" xfId="0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3" fillId="0" borderId="1" xfId="0" applyNumberFormat="1" applyFont="1" applyFill="1" applyBorder="1" applyAlignment="1">
      <alignment horizontal="center" vertical="center"/>
    </xf>
    <xf numFmtId="182" fontId="14" fillId="4" borderId="1" xfId="0" applyNumberFormat="1" applyFont="1" applyFill="1" applyBorder="1" applyAlignment="1">
      <alignment horizontal="center" vertical="center"/>
    </xf>
    <xf numFmtId="176" fontId="36" fillId="0" borderId="1" xfId="0" applyNumberFormat="1" applyFont="1" applyBorder="1" applyAlignment="1">
      <alignment horizontal="center" vertical="center"/>
    </xf>
  </cellXfs>
  <cellStyles count="4">
    <cellStyle name="常规" xfId="0" builtinId="0"/>
    <cellStyle name="常规_para" xfId="1"/>
    <cellStyle name="常规_Sheet1_3" xfId="3"/>
    <cellStyle name="样式 1" xfId="2"/>
  </cellStyles>
  <dxfs count="527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fgColor indexed="10"/>
          <bgColor indexed="11"/>
        </patternFill>
      </fill>
    </dxf>
    <dxf>
      <fill>
        <patternFill>
          <fgColor indexed="10"/>
          <bgColor indexed="10"/>
        </patternFill>
      </fill>
    </dxf>
    <dxf>
      <fill>
        <patternFill>
          <fgColor indexed="10"/>
          <bgColor indexed="1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16</xdr:col>
      <xdr:colOff>95250</xdr:colOff>
      <xdr:row>0</xdr:row>
      <xdr:rowOff>180975</xdr:rowOff>
    </xdr:to>
    <xdr:pic>
      <xdr:nvPicPr>
        <xdr:cNvPr id="2" name="图片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35350" y="0"/>
          <a:ext cx="1362075" cy="1809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16</xdr:col>
      <xdr:colOff>95250</xdr:colOff>
      <xdr:row>0</xdr:row>
      <xdr:rowOff>180975</xdr:rowOff>
    </xdr:to>
    <xdr:pic>
      <xdr:nvPicPr>
        <xdr:cNvPr id="2" name="图片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35350" y="0"/>
          <a:ext cx="1362075" cy="18097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16</xdr:col>
      <xdr:colOff>95250</xdr:colOff>
      <xdr:row>0</xdr:row>
      <xdr:rowOff>180975</xdr:rowOff>
    </xdr:to>
    <xdr:pic>
      <xdr:nvPicPr>
        <xdr:cNvPr id="2" name="图片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240125" y="0"/>
          <a:ext cx="1362075" cy="18097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16</xdr:col>
      <xdr:colOff>95250</xdr:colOff>
      <xdr:row>0</xdr:row>
      <xdr:rowOff>180975</xdr:rowOff>
    </xdr:to>
    <xdr:pic>
      <xdr:nvPicPr>
        <xdr:cNvPr id="2" name="图片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240125" y="0"/>
          <a:ext cx="1362075" cy="18097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16</xdr:col>
      <xdr:colOff>95250</xdr:colOff>
      <xdr:row>0</xdr:row>
      <xdr:rowOff>180975</xdr:rowOff>
    </xdr:to>
    <xdr:pic>
      <xdr:nvPicPr>
        <xdr:cNvPr id="3" name="图片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240125" y="0"/>
          <a:ext cx="1362075" cy="18097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16</xdr:col>
      <xdr:colOff>95250</xdr:colOff>
      <xdr:row>0</xdr:row>
      <xdr:rowOff>180975</xdr:rowOff>
    </xdr:to>
    <xdr:pic>
      <xdr:nvPicPr>
        <xdr:cNvPr id="2" name="图片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35350" y="0"/>
          <a:ext cx="1362075" cy="18097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0</xdr:row>
      <xdr:rowOff>0</xdr:rowOff>
    </xdr:from>
    <xdr:to>
      <xdr:col>16</xdr:col>
      <xdr:colOff>95250</xdr:colOff>
      <xdr:row>0</xdr:row>
      <xdr:rowOff>180975</xdr:rowOff>
    </xdr:to>
    <xdr:pic>
      <xdr:nvPicPr>
        <xdr:cNvPr id="4" name="图片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35350" y="0"/>
          <a:ext cx="1362075" cy="1809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64"/>
  <sheetViews>
    <sheetView tabSelected="1" workbookViewId="0">
      <selection activeCell="N7" sqref="N7"/>
    </sheetView>
  </sheetViews>
  <sheetFormatPr defaultRowHeight="13.5"/>
  <cols>
    <col min="1" max="1" width="9" style="8"/>
    <col min="2" max="2" width="18" style="8" bestFit="1" customWidth="1"/>
    <col min="3" max="3" width="9" style="8"/>
    <col min="4" max="4" width="11.125" style="8" bestFit="1" customWidth="1"/>
    <col min="5" max="5" width="12.375" style="8" customWidth="1"/>
    <col min="6" max="6" width="12.875" style="8" customWidth="1"/>
    <col min="7" max="7" width="11.375" style="8" customWidth="1"/>
    <col min="8" max="8" width="10.125" style="8" customWidth="1"/>
    <col min="9" max="9" width="10" style="8" customWidth="1"/>
    <col min="10" max="10" width="14.125" style="8" bestFit="1" customWidth="1"/>
    <col min="11" max="11" width="9" style="8"/>
    <col min="12" max="12" width="20.125" style="8" bestFit="1" customWidth="1"/>
    <col min="13" max="14" width="23.75" style="8" customWidth="1"/>
    <col min="15" max="15" width="17.125" style="8" customWidth="1"/>
    <col min="16" max="16" width="16.625" style="8" customWidth="1"/>
    <col min="17" max="16384" width="9" style="8"/>
  </cols>
  <sheetData>
    <row r="1" spans="1:16" s="2" customFormat="1" ht="55.5">
      <c r="A1" s="1" t="s">
        <v>967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>
      <c r="A2" s="122" t="s">
        <v>15</v>
      </c>
      <c r="B2" s="3" t="s">
        <v>16</v>
      </c>
      <c r="C2" s="3">
        <v>119</v>
      </c>
      <c r="D2" s="3" t="s">
        <v>17</v>
      </c>
      <c r="E2" s="3">
        <v>441</v>
      </c>
      <c r="F2" s="3">
        <v>595</v>
      </c>
      <c r="G2" s="3">
        <v>595</v>
      </c>
      <c r="H2" s="3">
        <v>425</v>
      </c>
      <c r="I2" s="3">
        <v>441</v>
      </c>
      <c r="J2" s="4">
        <v>150</v>
      </c>
      <c r="K2" s="3"/>
      <c r="L2" s="5">
        <f>J2/I2</f>
        <v>0.3401360544217687</v>
      </c>
      <c r="M2" s="6" t="s">
        <v>18</v>
      </c>
      <c r="N2" s="6"/>
      <c r="O2" s="4">
        <f t="shared" ref="O2:O65" si="0">I2*0.7-J2-N2</f>
        <v>158.69999999999999</v>
      </c>
      <c r="P2" s="7">
        <f>1.732*10.5*O2</f>
        <v>2886.1181999999999</v>
      </c>
    </row>
    <row r="3" spans="1:16">
      <c r="A3" s="123"/>
      <c r="B3" s="3" t="s">
        <v>19</v>
      </c>
      <c r="C3" s="3">
        <v>118</v>
      </c>
      <c r="D3" s="3" t="s">
        <v>17</v>
      </c>
      <c r="E3" s="3">
        <v>441</v>
      </c>
      <c r="F3" s="3">
        <v>595</v>
      </c>
      <c r="G3" s="3">
        <v>595</v>
      </c>
      <c r="H3" s="3">
        <v>425</v>
      </c>
      <c r="I3" s="3">
        <v>441</v>
      </c>
      <c r="J3" s="4">
        <v>362.08600000000001</v>
      </c>
      <c r="K3" s="3"/>
      <c r="L3" s="5">
        <f t="shared" ref="L3:L66" si="1">J3/I3</f>
        <v>0.82105668934240361</v>
      </c>
      <c r="M3" s="6" t="s">
        <v>20</v>
      </c>
      <c r="N3" s="6"/>
      <c r="O3" s="4">
        <f t="shared" si="0"/>
        <v>-53.386000000000024</v>
      </c>
      <c r="P3" s="7">
        <f t="shared" ref="P3:P66" si="2">1.732*10.5*O3</f>
        <v>-970.87779600000044</v>
      </c>
    </row>
    <row r="4" spans="1:16">
      <c r="A4" s="123"/>
      <c r="B4" s="3" t="s">
        <v>21</v>
      </c>
      <c r="C4" s="3">
        <v>117</v>
      </c>
      <c r="D4" s="3" t="s">
        <v>22</v>
      </c>
      <c r="E4" s="3">
        <v>441</v>
      </c>
      <c r="F4" s="3">
        <v>462</v>
      </c>
      <c r="G4" s="3">
        <v>490</v>
      </c>
      <c r="H4" s="3">
        <v>300</v>
      </c>
      <c r="I4" s="3">
        <v>300</v>
      </c>
      <c r="J4" s="4">
        <v>145.54599999999999</v>
      </c>
      <c r="K4" s="3" t="s">
        <v>23</v>
      </c>
      <c r="L4" s="5">
        <f t="shared" si="1"/>
        <v>0.48515333333333333</v>
      </c>
      <c r="M4" s="3" t="s">
        <v>18</v>
      </c>
      <c r="N4" s="3"/>
      <c r="O4" s="4">
        <f t="shared" si="0"/>
        <v>64.454000000000008</v>
      </c>
      <c r="P4" s="7">
        <f t="shared" si="2"/>
        <v>1172.1604440000001</v>
      </c>
    </row>
    <row r="5" spans="1:16">
      <c r="A5" s="123"/>
      <c r="B5" s="3" t="s">
        <v>24</v>
      </c>
      <c r="C5" s="3">
        <v>116</v>
      </c>
      <c r="D5" s="3" t="s">
        <v>17</v>
      </c>
      <c r="E5" s="3">
        <v>441</v>
      </c>
      <c r="F5" s="3">
        <v>595</v>
      </c>
      <c r="G5" s="3">
        <v>595</v>
      </c>
      <c r="H5" s="3">
        <v>425</v>
      </c>
      <c r="I5" s="3">
        <v>441</v>
      </c>
      <c r="J5" s="4">
        <v>192.995</v>
      </c>
      <c r="K5" s="3"/>
      <c r="L5" s="5">
        <f t="shared" si="1"/>
        <v>0.43763038548752836</v>
      </c>
      <c r="M5" s="3" t="s">
        <v>18</v>
      </c>
      <c r="N5" s="3"/>
      <c r="O5" s="4">
        <f t="shared" si="0"/>
        <v>115.70499999999998</v>
      </c>
      <c r="P5" s="7">
        <f t="shared" si="2"/>
        <v>2104.2111299999997</v>
      </c>
    </row>
    <row r="6" spans="1:16">
      <c r="A6" s="123"/>
      <c r="B6" s="3" t="s">
        <v>25</v>
      </c>
      <c r="C6" s="3">
        <v>115</v>
      </c>
      <c r="D6" s="3" t="s">
        <v>17</v>
      </c>
      <c r="E6" s="3">
        <v>441</v>
      </c>
      <c r="F6" s="3">
        <v>595</v>
      </c>
      <c r="G6" s="3">
        <v>595</v>
      </c>
      <c r="H6" s="3">
        <v>425</v>
      </c>
      <c r="I6" s="3">
        <v>441</v>
      </c>
      <c r="J6" s="4">
        <v>170.858</v>
      </c>
      <c r="K6" s="3"/>
      <c r="L6" s="5">
        <f t="shared" si="1"/>
        <v>0.38743310657596375</v>
      </c>
      <c r="M6" s="3" t="s">
        <v>18</v>
      </c>
      <c r="N6" s="3"/>
      <c r="O6" s="4">
        <f t="shared" si="0"/>
        <v>137.84199999999998</v>
      </c>
      <c r="P6" s="7">
        <f t="shared" si="2"/>
        <v>2506.7946119999997</v>
      </c>
    </row>
    <row r="7" spans="1:16">
      <c r="A7" s="123"/>
      <c r="B7" s="3" t="s">
        <v>26</v>
      </c>
      <c r="C7" s="3">
        <v>113</v>
      </c>
      <c r="D7" s="3" t="s">
        <v>17</v>
      </c>
      <c r="E7" s="3">
        <v>441</v>
      </c>
      <c r="F7" s="3">
        <v>595</v>
      </c>
      <c r="G7" s="3">
        <v>595</v>
      </c>
      <c r="H7" s="3">
        <v>425</v>
      </c>
      <c r="I7" s="3">
        <v>441</v>
      </c>
      <c r="J7" s="4">
        <v>173.31899999999999</v>
      </c>
      <c r="K7" s="3"/>
      <c r="L7" s="5">
        <f t="shared" si="1"/>
        <v>0.39301360544217684</v>
      </c>
      <c r="M7" s="3" t="s">
        <v>18</v>
      </c>
      <c r="N7" s="3"/>
      <c r="O7" s="4">
        <f t="shared" si="0"/>
        <v>135.381</v>
      </c>
      <c r="P7" s="7">
        <f t="shared" si="2"/>
        <v>2462.0388659999999</v>
      </c>
    </row>
    <row r="8" spans="1:16">
      <c r="A8" s="123"/>
      <c r="B8" s="3" t="s">
        <v>27</v>
      </c>
      <c r="C8" s="3">
        <v>112</v>
      </c>
      <c r="D8" s="3" t="s">
        <v>17</v>
      </c>
      <c r="E8" s="3">
        <v>441</v>
      </c>
      <c r="F8" s="3">
        <v>595</v>
      </c>
      <c r="G8" s="3">
        <v>595</v>
      </c>
      <c r="H8" s="3">
        <v>425</v>
      </c>
      <c r="I8" s="3">
        <v>441</v>
      </c>
      <c r="J8" s="4">
        <v>382.827</v>
      </c>
      <c r="K8" s="3"/>
      <c r="L8" s="5">
        <f t="shared" si="1"/>
        <v>0.8680884353741497</v>
      </c>
      <c r="M8" s="3" t="s">
        <v>20</v>
      </c>
      <c r="N8" s="3"/>
      <c r="O8" s="4">
        <f t="shared" si="0"/>
        <v>-74.12700000000001</v>
      </c>
      <c r="P8" s="7">
        <f t="shared" si="2"/>
        <v>-1348.0736220000001</v>
      </c>
    </row>
    <row r="9" spans="1:16">
      <c r="A9" s="124"/>
      <c r="B9" s="3" t="s">
        <v>28</v>
      </c>
      <c r="C9" s="3">
        <v>111</v>
      </c>
      <c r="D9" s="3" t="s">
        <v>17</v>
      </c>
      <c r="E9" s="3">
        <v>441</v>
      </c>
      <c r="F9" s="3">
        <v>595</v>
      </c>
      <c r="G9" s="3">
        <v>595</v>
      </c>
      <c r="H9" s="3">
        <v>425</v>
      </c>
      <c r="I9" s="3">
        <v>441</v>
      </c>
      <c r="J9" s="4">
        <v>220.077</v>
      </c>
      <c r="K9" s="3"/>
      <c r="L9" s="5">
        <f t="shared" si="1"/>
        <v>0.49904081632653063</v>
      </c>
      <c r="M9" s="3" t="s">
        <v>18</v>
      </c>
      <c r="N9" s="3"/>
      <c r="O9" s="4">
        <f t="shared" si="0"/>
        <v>88.62299999999999</v>
      </c>
      <c r="P9" s="7">
        <f t="shared" si="2"/>
        <v>1611.6978779999997</v>
      </c>
    </row>
    <row r="10" spans="1:16">
      <c r="A10" s="122" t="s">
        <v>29</v>
      </c>
      <c r="B10" s="3" t="s">
        <v>30</v>
      </c>
      <c r="C10" s="3">
        <v>122</v>
      </c>
      <c r="D10" s="3" t="s">
        <v>17</v>
      </c>
      <c r="E10" s="3">
        <v>448</v>
      </c>
      <c r="F10" s="3">
        <v>595</v>
      </c>
      <c r="G10" s="3">
        <v>595</v>
      </c>
      <c r="H10" s="3">
        <v>425</v>
      </c>
      <c r="I10" s="3">
        <v>448</v>
      </c>
      <c r="J10" s="4">
        <v>75.004000000000005</v>
      </c>
      <c r="K10" s="3"/>
      <c r="L10" s="5">
        <f t="shared" si="1"/>
        <v>0.16741964285714286</v>
      </c>
      <c r="M10" s="3" t="s">
        <v>18</v>
      </c>
      <c r="N10" s="3"/>
      <c r="O10" s="4">
        <f t="shared" si="0"/>
        <v>238.59599999999995</v>
      </c>
      <c r="P10" s="7">
        <f t="shared" si="2"/>
        <v>4339.1068559999994</v>
      </c>
    </row>
    <row r="11" spans="1:16">
      <c r="A11" s="123"/>
      <c r="B11" s="3" t="s">
        <v>31</v>
      </c>
      <c r="C11" s="3">
        <v>119</v>
      </c>
      <c r="D11" s="3" t="s">
        <v>17</v>
      </c>
      <c r="E11" s="3">
        <v>448</v>
      </c>
      <c r="F11" s="3">
        <v>595</v>
      </c>
      <c r="G11" s="3">
        <v>595</v>
      </c>
      <c r="H11" s="3">
        <v>425</v>
      </c>
      <c r="I11" s="3">
        <v>448</v>
      </c>
      <c r="J11" s="4">
        <v>212.773</v>
      </c>
      <c r="K11" s="3"/>
      <c r="L11" s="5">
        <f t="shared" si="1"/>
        <v>0.47493973214285712</v>
      </c>
      <c r="M11" s="3" t="s">
        <v>18</v>
      </c>
      <c r="N11" s="3"/>
      <c r="O11" s="4">
        <f t="shared" si="0"/>
        <v>100.82699999999997</v>
      </c>
      <c r="P11" s="7">
        <f t="shared" si="2"/>
        <v>1833.6398219999994</v>
      </c>
    </row>
    <row r="12" spans="1:16">
      <c r="A12" s="123"/>
      <c r="B12" s="3" t="s">
        <v>32</v>
      </c>
      <c r="C12" s="3">
        <v>118</v>
      </c>
      <c r="D12" s="3" t="s">
        <v>17</v>
      </c>
      <c r="E12" s="3">
        <v>448</v>
      </c>
      <c r="F12" s="3">
        <v>595</v>
      </c>
      <c r="G12" s="3">
        <v>595</v>
      </c>
      <c r="H12" s="3">
        <v>425</v>
      </c>
      <c r="I12" s="3">
        <v>448</v>
      </c>
      <c r="J12" s="4">
        <v>234.15299999999999</v>
      </c>
      <c r="K12" s="3"/>
      <c r="L12" s="5">
        <f t="shared" si="1"/>
        <v>0.52266294642857136</v>
      </c>
      <c r="M12" s="3" t="s">
        <v>33</v>
      </c>
      <c r="N12" s="3"/>
      <c r="O12" s="4">
        <f t="shared" si="0"/>
        <v>79.446999999999974</v>
      </c>
      <c r="P12" s="7">
        <f t="shared" si="2"/>
        <v>1444.8231419999995</v>
      </c>
    </row>
    <row r="13" spans="1:16">
      <c r="A13" s="123"/>
      <c r="B13" s="3" t="s">
        <v>34</v>
      </c>
      <c r="C13" s="3">
        <v>116</v>
      </c>
      <c r="D13" s="3" t="s">
        <v>17</v>
      </c>
      <c r="E13" s="3">
        <v>448</v>
      </c>
      <c r="F13" s="3">
        <v>595</v>
      </c>
      <c r="G13" s="3">
        <v>595</v>
      </c>
      <c r="H13" s="3">
        <v>425</v>
      </c>
      <c r="I13" s="3">
        <v>448</v>
      </c>
      <c r="J13" s="4">
        <v>4.5670000000000002</v>
      </c>
      <c r="K13" s="3"/>
      <c r="L13" s="5">
        <f t="shared" si="1"/>
        <v>1.0194196428571429E-2</v>
      </c>
      <c r="M13" s="3" t="s">
        <v>18</v>
      </c>
      <c r="N13" s="3"/>
      <c r="O13" s="4">
        <f t="shared" si="0"/>
        <v>309.03299999999996</v>
      </c>
      <c r="P13" s="7">
        <f t="shared" si="2"/>
        <v>5620.074137999999</v>
      </c>
    </row>
    <row r="14" spans="1:16">
      <c r="A14" s="123"/>
      <c r="B14" s="3" t="s">
        <v>35</v>
      </c>
      <c r="C14" s="3">
        <v>115</v>
      </c>
      <c r="D14" s="3" t="s">
        <v>17</v>
      </c>
      <c r="E14" s="3">
        <v>448</v>
      </c>
      <c r="F14" s="3">
        <v>462</v>
      </c>
      <c r="G14" s="3">
        <v>595</v>
      </c>
      <c r="H14" s="3">
        <v>330</v>
      </c>
      <c r="I14" s="3">
        <v>448</v>
      </c>
      <c r="J14" s="4">
        <v>177.71199999999999</v>
      </c>
      <c r="K14" s="3"/>
      <c r="L14" s="5">
        <f t="shared" si="1"/>
        <v>0.39667857142857138</v>
      </c>
      <c r="M14" s="3" t="s">
        <v>18</v>
      </c>
      <c r="N14" s="3"/>
      <c r="O14" s="4">
        <f t="shared" si="0"/>
        <v>135.88799999999998</v>
      </c>
      <c r="P14" s="7">
        <f t="shared" si="2"/>
        <v>2471.2591679999996</v>
      </c>
    </row>
    <row r="15" spans="1:16">
      <c r="A15" s="123"/>
      <c r="B15" s="3" t="s">
        <v>36</v>
      </c>
      <c r="C15" s="3">
        <v>114</v>
      </c>
      <c r="D15" s="3" t="s">
        <v>17</v>
      </c>
      <c r="E15" s="3">
        <v>448</v>
      </c>
      <c r="F15" s="3">
        <v>595</v>
      </c>
      <c r="G15" s="3"/>
      <c r="H15" s="3">
        <v>425</v>
      </c>
      <c r="I15" s="3">
        <v>448</v>
      </c>
      <c r="J15" s="4">
        <v>49.088999999999999</v>
      </c>
      <c r="K15" s="3"/>
      <c r="L15" s="5">
        <f t="shared" si="1"/>
        <v>0.10957366071428572</v>
      </c>
      <c r="M15" s="3" t="s">
        <v>18</v>
      </c>
      <c r="N15" s="3"/>
      <c r="O15" s="4">
        <f t="shared" si="0"/>
        <v>264.51099999999997</v>
      </c>
      <c r="P15" s="7">
        <f t="shared" si="2"/>
        <v>4810.3970459999991</v>
      </c>
    </row>
    <row r="16" spans="1:16">
      <c r="A16" s="123"/>
      <c r="B16" s="3" t="s">
        <v>37</v>
      </c>
      <c r="C16" s="3">
        <v>113</v>
      </c>
      <c r="D16" s="3" t="s">
        <v>17</v>
      </c>
      <c r="E16" s="3">
        <v>448</v>
      </c>
      <c r="F16" s="3">
        <v>462</v>
      </c>
      <c r="G16" s="3">
        <v>595</v>
      </c>
      <c r="H16" s="3">
        <v>330</v>
      </c>
      <c r="I16" s="3">
        <v>448</v>
      </c>
      <c r="J16" s="4">
        <v>206.09399999999999</v>
      </c>
      <c r="K16" s="3"/>
      <c r="L16" s="5">
        <f t="shared" si="1"/>
        <v>0.46003125</v>
      </c>
      <c r="M16" s="3" t="s">
        <v>18</v>
      </c>
      <c r="N16" s="3"/>
      <c r="O16" s="4">
        <f t="shared" si="0"/>
        <v>107.50599999999997</v>
      </c>
      <c r="P16" s="7">
        <f t="shared" si="2"/>
        <v>1955.1041159999995</v>
      </c>
    </row>
    <row r="17" spans="1:16">
      <c r="A17" s="124"/>
      <c r="B17" s="3" t="s">
        <v>38</v>
      </c>
      <c r="C17" s="3">
        <v>111</v>
      </c>
      <c r="D17" s="3" t="s">
        <v>17</v>
      </c>
      <c r="E17" s="3">
        <v>448</v>
      </c>
      <c r="F17" s="3">
        <v>595</v>
      </c>
      <c r="G17" s="3">
        <v>595</v>
      </c>
      <c r="H17" s="3">
        <v>425</v>
      </c>
      <c r="I17" s="3">
        <v>448</v>
      </c>
      <c r="J17" s="4">
        <v>374.04599999999999</v>
      </c>
      <c r="K17" s="3"/>
      <c r="L17" s="5">
        <f t="shared" si="1"/>
        <v>0.83492410714285714</v>
      </c>
      <c r="M17" s="3" t="s">
        <v>20</v>
      </c>
      <c r="N17" s="3"/>
      <c r="O17" s="4">
        <f t="shared" si="0"/>
        <v>-60.446000000000026</v>
      </c>
      <c r="P17" s="7">
        <f t="shared" si="2"/>
        <v>-1099.2709560000005</v>
      </c>
    </row>
    <row r="18" spans="1:16">
      <c r="A18" s="122" t="s">
        <v>39</v>
      </c>
      <c r="B18" s="3" t="s">
        <v>40</v>
      </c>
      <c r="C18" s="3">
        <v>140</v>
      </c>
      <c r="D18" s="3" t="s">
        <v>17</v>
      </c>
      <c r="E18" s="3">
        <v>665</v>
      </c>
      <c r="F18" s="3">
        <v>595</v>
      </c>
      <c r="G18" s="3"/>
      <c r="H18" s="3">
        <v>425</v>
      </c>
      <c r="I18" s="3">
        <v>595</v>
      </c>
      <c r="J18" s="4">
        <v>99.608999999999995</v>
      </c>
      <c r="K18" s="3"/>
      <c r="L18" s="5">
        <f t="shared" si="1"/>
        <v>0.16741008403361343</v>
      </c>
      <c r="M18" s="3" t="s">
        <v>18</v>
      </c>
      <c r="N18" s="3"/>
      <c r="O18" s="4">
        <f t="shared" si="0"/>
        <v>316.89100000000002</v>
      </c>
      <c r="P18" s="7">
        <f t="shared" si="2"/>
        <v>5762.9797260000005</v>
      </c>
    </row>
    <row r="19" spans="1:16">
      <c r="A19" s="123"/>
      <c r="B19" s="3" t="s">
        <v>41</v>
      </c>
      <c r="C19" s="3">
        <v>138</v>
      </c>
      <c r="D19" s="3" t="s">
        <v>17</v>
      </c>
      <c r="E19" s="3">
        <v>665</v>
      </c>
      <c r="F19" s="3">
        <v>595</v>
      </c>
      <c r="G19" s="3"/>
      <c r="H19" s="3">
        <v>425</v>
      </c>
      <c r="I19" s="3">
        <v>595</v>
      </c>
      <c r="J19" s="4">
        <v>30</v>
      </c>
      <c r="K19" s="3"/>
      <c r="L19" s="5">
        <f t="shared" si="1"/>
        <v>5.0420168067226892E-2</v>
      </c>
      <c r="M19" s="3" t="s">
        <v>18</v>
      </c>
      <c r="N19" s="3"/>
      <c r="O19" s="4">
        <f t="shared" si="0"/>
        <v>386.5</v>
      </c>
      <c r="P19" s="7">
        <f t="shared" si="2"/>
        <v>7028.8890000000001</v>
      </c>
    </row>
    <row r="20" spans="1:16">
      <c r="A20" s="123"/>
      <c r="B20" s="3" t="s">
        <v>42</v>
      </c>
      <c r="C20" s="3">
        <v>136</v>
      </c>
      <c r="D20" s="3" t="s">
        <v>17</v>
      </c>
      <c r="E20" s="3">
        <v>665</v>
      </c>
      <c r="F20" s="3">
        <v>595</v>
      </c>
      <c r="G20" s="3"/>
      <c r="H20" s="3">
        <v>425</v>
      </c>
      <c r="I20" s="3">
        <v>595</v>
      </c>
      <c r="J20" s="4">
        <v>38.965000000000003</v>
      </c>
      <c r="K20" s="3"/>
      <c r="L20" s="5">
        <f t="shared" si="1"/>
        <v>6.5487394957983197E-2</v>
      </c>
      <c r="M20" s="3" t="s">
        <v>18</v>
      </c>
      <c r="N20" s="3"/>
      <c r="O20" s="4">
        <f t="shared" si="0"/>
        <v>377.53499999999997</v>
      </c>
      <c r="P20" s="7">
        <f t="shared" si="2"/>
        <v>6865.8515099999995</v>
      </c>
    </row>
    <row r="21" spans="1:16">
      <c r="A21" s="123"/>
      <c r="B21" s="3" t="s">
        <v>43</v>
      </c>
      <c r="C21" s="3">
        <v>135</v>
      </c>
      <c r="D21" s="3" t="s">
        <v>17</v>
      </c>
      <c r="E21" s="3">
        <v>665</v>
      </c>
      <c r="F21" s="3">
        <v>595</v>
      </c>
      <c r="G21" s="3"/>
      <c r="H21" s="3">
        <v>425</v>
      </c>
      <c r="I21" s="3">
        <v>595</v>
      </c>
      <c r="J21" s="4">
        <v>50.390999999999998</v>
      </c>
      <c r="K21" s="3"/>
      <c r="L21" s="5">
        <f t="shared" si="1"/>
        <v>8.4690756302521E-2</v>
      </c>
      <c r="M21" s="3" t="s">
        <v>18</v>
      </c>
      <c r="N21" s="3"/>
      <c r="O21" s="4">
        <f t="shared" si="0"/>
        <v>366.10899999999998</v>
      </c>
      <c r="P21" s="7">
        <f t="shared" si="2"/>
        <v>6658.058274</v>
      </c>
    </row>
    <row r="22" spans="1:16">
      <c r="A22" s="123"/>
      <c r="B22" s="3" t="s">
        <v>44</v>
      </c>
      <c r="C22" s="3">
        <v>134</v>
      </c>
      <c r="D22" s="3" t="s">
        <v>17</v>
      </c>
      <c r="E22" s="3">
        <v>665</v>
      </c>
      <c r="F22" s="3">
        <v>595</v>
      </c>
      <c r="G22" s="3">
        <v>595</v>
      </c>
      <c r="H22" s="3">
        <v>425</v>
      </c>
      <c r="I22" s="3">
        <v>595</v>
      </c>
      <c r="J22" s="4">
        <v>70.02</v>
      </c>
      <c r="K22" s="3"/>
      <c r="L22" s="5">
        <f t="shared" si="1"/>
        <v>0.11768067226890756</v>
      </c>
      <c r="M22" s="3" t="s">
        <v>18</v>
      </c>
      <c r="N22" s="3"/>
      <c r="O22" s="4">
        <f t="shared" si="0"/>
        <v>346.48</v>
      </c>
      <c r="P22" s="7">
        <f t="shared" si="2"/>
        <v>6301.0852800000002</v>
      </c>
    </row>
    <row r="23" spans="1:16">
      <c r="A23" s="123"/>
      <c r="B23" s="3" t="s">
        <v>45</v>
      </c>
      <c r="C23" s="3">
        <v>133</v>
      </c>
      <c r="D23" s="3" t="s">
        <v>17</v>
      </c>
      <c r="E23" s="3">
        <v>700</v>
      </c>
      <c r="F23" s="3">
        <v>595</v>
      </c>
      <c r="G23" s="3">
        <v>595</v>
      </c>
      <c r="H23" s="3">
        <v>425</v>
      </c>
      <c r="I23" s="3">
        <v>595</v>
      </c>
      <c r="J23" s="4">
        <v>116.895</v>
      </c>
      <c r="K23" s="3"/>
      <c r="L23" s="5">
        <f t="shared" si="1"/>
        <v>0.19646218487394956</v>
      </c>
      <c r="M23" s="3" t="s">
        <v>18</v>
      </c>
      <c r="N23" s="3"/>
      <c r="O23" s="4">
        <f t="shared" si="0"/>
        <v>299.60500000000002</v>
      </c>
      <c r="P23" s="7">
        <f t="shared" si="2"/>
        <v>5448.6165300000002</v>
      </c>
    </row>
    <row r="24" spans="1:16">
      <c r="A24" s="123"/>
      <c r="B24" s="3" t="s">
        <v>46</v>
      </c>
      <c r="C24" s="3">
        <v>132</v>
      </c>
      <c r="D24" s="3" t="s">
        <v>17</v>
      </c>
      <c r="E24" s="3">
        <v>665</v>
      </c>
      <c r="F24" s="3">
        <v>595</v>
      </c>
      <c r="G24" s="3"/>
      <c r="H24" s="3">
        <v>425</v>
      </c>
      <c r="I24" s="3">
        <v>595</v>
      </c>
      <c r="J24" s="4">
        <v>24.609000000000002</v>
      </c>
      <c r="K24" s="3" t="s">
        <v>23</v>
      </c>
      <c r="L24" s="5">
        <f t="shared" si="1"/>
        <v>4.1359663865546223E-2</v>
      </c>
      <c r="M24" s="3" t="s">
        <v>18</v>
      </c>
      <c r="N24" s="3"/>
      <c r="O24" s="4">
        <f t="shared" si="0"/>
        <v>391.89100000000002</v>
      </c>
      <c r="P24" s="7">
        <f t="shared" si="2"/>
        <v>7126.9297260000003</v>
      </c>
    </row>
    <row r="25" spans="1:16">
      <c r="A25" s="123"/>
      <c r="B25" s="3" t="s">
        <v>47</v>
      </c>
      <c r="C25" s="3">
        <v>131</v>
      </c>
      <c r="D25" s="3" t="s">
        <v>17</v>
      </c>
      <c r="E25" s="3">
        <v>700</v>
      </c>
      <c r="F25" s="3">
        <v>595</v>
      </c>
      <c r="G25" s="3">
        <v>595</v>
      </c>
      <c r="H25" s="3">
        <v>425</v>
      </c>
      <c r="I25" s="3">
        <v>595</v>
      </c>
      <c r="J25" s="4">
        <v>441.79700000000003</v>
      </c>
      <c r="K25" s="3"/>
      <c r="L25" s="5">
        <f t="shared" si="1"/>
        <v>0.7425159663865547</v>
      </c>
      <c r="M25" s="3" t="s">
        <v>20</v>
      </c>
      <c r="N25" s="3"/>
      <c r="O25" s="4">
        <f t="shared" si="0"/>
        <v>-25.297000000000025</v>
      </c>
      <c r="P25" s="7">
        <f t="shared" si="2"/>
        <v>-460.05124200000046</v>
      </c>
    </row>
    <row r="26" spans="1:16">
      <c r="A26" s="123"/>
      <c r="B26" s="3" t="s">
        <v>48</v>
      </c>
      <c r="C26" s="3">
        <v>130</v>
      </c>
      <c r="D26" s="3" t="s">
        <v>17</v>
      </c>
      <c r="E26" s="3">
        <v>700</v>
      </c>
      <c r="F26" s="3">
        <v>595</v>
      </c>
      <c r="G26" s="3"/>
      <c r="H26" s="3">
        <v>425</v>
      </c>
      <c r="I26" s="3">
        <v>595</v>
      </c>
      <c r="J26" s="4">
        <v>164.648</v>
      </c>
      <c r="K26" s="3"/>
      <c r="L26" s="5">
        <f t="shared" si="1"/>
        <v>0.27671932773109242</v>
      </c>
      <c r="M26" s="3" t="s">
        <v>18</v>
      </c>
      <c r="N26" s="3"/>
      <c r="O26" s="4">
        <f t="shared" si="0"/>
        <v>251.852</v>
      </c>
      <c r="P26" s="7">
        <f t="shared" si="2"/>
        <v>4580.180472</v>
      </c>
    </row>
    <row r="27" spans="1:16">
      <c r="A27" s="123"/>
      <c r="B27" s="3" t="s">
        <v>49</v>
      </c>
      <c r="C27" s="3">
        <v>129</v>
      </c>
      <c r="D27" s="3" t="s">
        <v>17</v>
      </c>
      <c r="E27" s="3">
        <v>665</v>
      </c>
      <c r="F27" s="3">
        <v>595</v>
      </c>
      <c r="G27" s="3"/>
      <c r="H27" s="3">
        <v>425</v>
      </c>
      <c r="I27" s="3">
        <v>595</v>
      </c>
      <c r="J27" s="4">
        <v>13.477</v>
      </c>
      <c r="K27" s="3"/>
      <c r="L27" s="5">
        <f t="shared" si="1"/>
        <v>2.2650420168067228E-2</v>
      </c>
      <c r="M27" s="3" t="s">
        <v>18</v>
      </c>
      <c r="N27" s="3"/>
      <c r="O27" s="4">
        <f t="shared" si="0"/>
        <v>403.02300000000002</v>
      </c>
      <c r="P27" s="7">
        <f t="shared" si="2"/>
        <v>7329.3762780000006</v>
      </c>
    </row>
    <row r="28" spans="1:16">
      <c r="A28" s="123"/>
      <c r="B28" s="3" t="s">
        <v>50</v>
      </c>
      <c r="C28" s="3">
        <v>128</v>
      </c>
      <c r="D28" s="3" t="s">
        <v>17</v>
      </c>
      <c r="E28" s="3">
        <v>700</v>
      </c>
      <c r="F28" s="3">
        <v>595</v>
      </c>
      <c r="G28" s="3"/>
      <c r="H28" s="3">
        <v>425</v>
      </c>
      <c r="I28" s="3">
        <v>595</v>
      </c>
      <c r="J28" s="4">
        <v>38.085999999999999</v>
      </c>
      <c r="K28" s="3"/>
      <c r="L28" s="5">
        <f t="shared" si="1"/>
        <v>6.401008403361344E-2</v>
      </c>
      <c r="M28" s="3" t="s">
        <v>18</v>
      </c>
      <c r="N28" s="3"/>
      <c r="O28" s="4">
        <f t="shared" si="0"/>
        <v>378.41399999999999</v>
      </c>
      <c r="P28" s="7">
        <f t="shared" si="2"/>
        <v>6881.837004</v>
      </c>
    </row>
    <row r="29" spans="1:16">
      <c r="A29" s="123"/>
      <c r="B29" s="3" t="s">
        <v>51</v>
      </c>
      <c r="C29" s="3">
        <v>127</v>
      </c>
      <c r="D29" s="3" t="s">
        <v>17</v>
      </c>
      <c r="E29" s="3">
        <v>560</v>
      </c>
      <c r="F29" s="3">
        <v>595</v>
      </c>
      <c r="G29" s="3"/>
      <c r="H29" s="3">
        <v>425</v>
      </c>
      <c r="I29" s="3">
        <v>595</v>
      </c>
      <c r="J29" s="4">
        <v>52.441000000000003</v>
      </c>
      <c r="K29" s="3"/>
      <c r="L29" s="5">
        <f t="shared" si="1"/>
        <v>8.8136134453781517E-2</v>
      </c>
      <c r="M29" s="3" t="s">
        <v>18</v>
      </c>
      <c r="N29" s="3"/>
      <c r="O29" s="4">
        <f t="shared" si="0"/>
        <v>364.05899999999997</v>
      </c>
      <c r="P29" s="7">
        <f t="shared" si="2"/>
        <v>6620.7769739999994</v>
      </c>
    </row>
    <row r="30" spans="1:16">
      <c r="A30" s="123"/>
      <c r="B30" s="3" t="s">
        <v>52</v>
      </c>
      <c r="C30" s="3">
        <v>126</v>
      </c>
      <c r="D30" s="3" t="s">
        <v>17</v>
      </c>
      <c r="E30" s="3">
        <v>700</v>
      </c>
      <c r="F30" s="3">
        <v>595</v>
      </c>
      <c r="G30" s="3">
        <v>595</v>
      </c>
      <c r="H30" s="3">
        <v>425</v>
      </c>
      <c r="I30" s="3">
        <v>595</v>
      </c>
      <c r="J30" s="4">
        <v>423.63299999999998</v>
      </c>
      <c r="K30" s="3"/>
      <c r="L30" s="5">
        <f t="shared" si="1"/>
        <v>0.71198823529411759</v>
      </c>
      <c r="M30" s="3" t="s">
        <v>20</v>
      </c>
      <c r="N30" s="3"/>
      <c r="O30" s="4">
        <f t="shared" si="0"/>
        <v>-7.1329999999999814</v>
      </c>
      <c r="P30" s="7">
        <f t="shared" si="2"/>
        <v>-129.72073799999967</v>
      </c>
    </row>
    <row r="31" spans="1:16">
      <c r="A31" s="123"/>
      <c r="B31" s="3" t="s">
        <v>53</v>
      </c>
      <c r="C31" s="3">
        <v>125</v>
      </c>
      <c r="D31" s="3" t="s">
        <v>17</v>
      </c>
      <c r="E31" s="3">
        <v>700</v>
      </c>
      <c r="F31" s="3">
        <v>595</v>
      </c>
      <c r="G31" s="3">
        <v>595</v>
      </c>
      <c r="H31" s="3">
        <v>425</v>
      </c>
      <c r="I31" s="3">
        <v>595</v>
      </c>
      <c r="J31" s="4">
        <v>270.70299999999997</v>
      </c>
      <c r="K31" s="3"/>
      <c r="L31" s="5">
        <f t="shared" si="1"/>
        <v>0.45496302521008397</v>
      </c>
      <c r="M31" s="3" t="s">
        <v>18</v>
      </c>
      <c r="N31" s="3"/>
      <c r="O31" s="4">
        <f t="shared" si="0"/>
        <v>145.79700000000003</v>
      </c>
      <c r="P31" s="7">
        <f t="shared" si="2"/>
        <v>2651.4642420000005</v>
      </c>
    </row>
    <row r="32" spans="1:16">
      <c r="A32" s="123"/>
      <c r="B32" s="3" t="s">
        <v>54</v>
      </c>
      <c r="C32" s="3">
        <v>124</v>
      </c>
      <c r="D32" s="3" t="s">
        <v>17</v>
      </c>
      <c r="E32" s="3">
        <v>700</v>
      </c>
      <c r="F32" s="3">
        <v>595</v>
      </c>
      <c r="G32" s="3">
        <v>595</v>
      </c>
      <c r="H32" s="3">
        <v>425</v>
      </c>
      <c r="I32" s="3">
        <v>595</v>
      </c>
      <c r="J32" s="4">
        <v>55.371000000000002</v>
      </c>
      <c r="K32" s="3"/>
      <c r="L32" s="5">
        <f t="shared" si="1"/>
        <v>9.3060504201680674E-2</v>
      </c>
      <c r="M32" s="3" t="s">
        <v>18</v>
      </c>
      <c r="N32" s="3"/>
      <c r="O32" s="4">
        <f t="shared" si="0"/>
        <v>361.12900000000002</v>
      </c>
      <c r="P32" s="7">
        <f t="shared" si="2"/>
        <v>6567.491994</v>
      </c>
    </row>
    <row r="33" spans="1:16">
      <c r="A33" s="123"/>
      <c r="B33" s="3" t="s">
        <v>55</v>
      </c>
      <c r="C33" s="3">
        <v>123</v>
      </c>
      <c r="D33" s="3" t="s">
        <v>17</v>
      </c>
      <c r="E33" s="3">
        <v>686</v>
      </c>
      <c r="F33" s="3">
        <v>595</v>
      </c>
      <c r="G33" s="3"/>
      <c r="H33" s="3">
        <v>425</v>
      </c>
      <c r="I33" s="3">
        <v>595</v>
      </c>
      <c r="J33" s="4">
        <v>209.18</v>
      </c>
      <c r="K33" s="3"/>
      <c r="L33" s="5">
        <f t="shared" si="1"/>
        <v>0.35156302521008403</v>
      </c>
      <c r="M33" s="3" t="s">
        <v>18</v>
      </c>
      <c r="N33" s="3"/>
      <c r="O33" s="4">
        <f t="shared" si="0"/>
        <v>207.32</v>
      </c>
      <c r="P33" s="7">
        <f t="shared" si="2"/>
        <v>3770.32152</v>
      </c>
    </row>
    <row r="34" spans="1:16">
      <c r="A34" s="123"/>
      <c r="B34" s="3" t="s">
        <v>56</v>
      </c>
      <c r="C34" s="3">
        <v>122</v>
      </c>
      <c r="D34" s="3" t="s">
        <v>17</v>
      </c>
      <c r="E34" s="3">
        <v>532</v>
      </c>
      <c r="F34" s="3">
        <v>510</v>
      </c>
      <c r="G34" s="3">
        <v>595</v>
      </c>
      <c r="H34" s="3">
        <v>375</v>
      </c>
      <c r="I34" s="3">
        <v>525</v>
      </c>
      <c r="J34" s="4">
        <v>380.27300000000002</v>
      </c>
      <c r="K34" s="3"/>
      <c r="L34" s="5">
        <f t="shared" si="1"/>
        <v>0.72432952380952387</v>
      </c>
      <c r="M34" s="3" t="s">
        <v>20</v>
      </c>
      <c r="N34" s="3"/>
      <c r="O34" s="4">
        <f t="shared" si="0"/>
        <v>-12.773000000000025</v>
      </c>
      <c r="P34" s="7">
        <f t="shared" si="2"/>
        <v>-232.28977800000044</v>
      </c>
    </row>
    <row r="35" spans="1:16">
      <c r="A35" s="123"/>
      <c r="B35" s="3" t="s">
        <v>57</v>
      </c>
      <c r="C35" s="3">
        <v>121</v>
      </c>
      <c r="D35" s="3" t="s">
        <v>17</v>
      </c>
      <c r="E35" s="3">
        <v>616</v>
      </c>
      <c r="F35" s="3">
        <v>462</v>
      </c>
      <c r="G35" s="3">
        <v>595</v>
      </c>
      <c r="H35" s="3">
        <v>330</v>
      </c>
      <c r="I35" s="3">
        <v>462</v>
      </c>
      <c r="J35" s="4">
        <v>153.22300000000001</v>
      </c>
      <c r="K35" s="3"/>
      <c r="L35" s="5">
        <f t="shared" si="1"/>
        <v>0.3316515151515152</v>
      </c>
      <c r="M35" s="3" t="s">
        <v>18</v>
      </c>
      <c r="N35" s="3"/>
      <c r="O35" s="4">
        <f t="shared" si="0"/>
        <v>170.17699999999996</v>
      </c>
      <c r="P35" s="7">
        <f t="shared" si="2"/>
        <v>3094.8389219999995</v>
      </c>
    </row>
    <row r="36" spans="1:16">
      <c r="A36" s="123"/>
      <c r="B36" s="3" t="s">
        <v>58</v>
      </c>
      <c r="C36" s="3">
        <v>120</v>
      </c>
      <c r="D36" s="3" t="s">
        <v>17</v>
      </c>
      <c r="E36" s="3">
        <v>630</v>
      </c>
      <c r="F36" s="3">
        <v>462</v>
      </c>
      <c r="G36" s="3">
        <v>595</v>
      </c>
      <c r="H36" s="3">
        <v>330</v>
      </c>
      <c r="I36" s="3">
        <v>462</v>
      </c>
      <c r="J36" s="4">
        <v>130.078</v>
      </c>
      <c r="K36" s="3"/>
      <c r="L36" s="5">
        <f t="shared" si="1"/>
        <v>0.28155411255411256</v>
      </c>
      <c r="M36" s="3" t="s">
        <v>18</v>
      </c>
      <c r="N36" s="3"/>
      <c r="O36" s="4">
        <f t="shared" si="0"/>
        <v>193.32199999999997</v>
      </c>
      <c r="P36" s="7">
        <f t="shared" si="2"/>
        <v>3515.7538919999997</v>
      </c>
    </row>
    <row r="37" spans="1:16">
      <c r="A37" s="123"/>
      <c r="B37" s="3" t="s">
        <v>59</v>
      </c>
      <c r="C37" s="3">
        <v>119</v>
      </c>
      <c r="D37" s="3" t="s">
        <v>17</v>
      </c>
      <c r="E37" s="3">
        <v>560</v>
      </c>
      <c r="F37" s="3">
        <v>595</v>
      </c>
      <c r="G37" s="3">
        <v>595</v>
      </c>
      <c r="H37" s="3">
        <v>425</v>
      </c>
      <c r="I37" s="3">
        <v>560</v>
      </c>
      <c r="J37" s="4">
        <v>381.738</v>
      </c>
      <c r="K37" s="3"/>
      <c r="L37" s="5">
        <f t="shared" si="1"/>
        <v>0.68167500000000003</v>
      </c>
      <c r="M37" s="3" t="s">
        <v>33</v>
      </c>
      <c r="N37" s="3"/>
      <c r="O37" s="4">
        <f t="shared" si="0"/>
        <v>10.262</v>
      </c>
      <c r="P37" s="7">
        <f t="shared" si="2"/>
        <v>186.62473199999999</v>
      </c>
    </row>
    <row r="38" spans="1:16">
      <c r="A38" s="123"/>
      <c r="B38" s="3" t="s">
        <v>60</v>
      </c>
      <c r="C38" s="3">
        <v>117</v>
      </c>
      <c r="D38" s="3" t="s">
        <v>17</v>
      </c>
      <c r="E38" s="3">
        <v>700</v>
      </c>
      <c r="F38" s="3">
        <v>595</v>
      </c>
      <c r="G38" s="3">
        <v>595</v>
      </c>
      <c r="H38" s="3">
        <v>425</v>
      </c>
      <c r="I38" s="3">
        <v>595</v>
      </c>
      <c r="J38" s="4">
        <v>372.94900000000001</v>
      </c>
      <c r="K38" s="3"/>
      <c r="L38" s="5">
        <f t="shared" si="1"/>
        <v>0.62680504201680676</v>
      </c>
      <c r="M38" s="3" t="s">
        <v>33</v>
      </c>
      <c r="N38" s="3"/>
      <c r="O38" s="4">
        <f t="shared" si="0"/>
        <v>43.550999999999988</v>
      </c>
      <c r="P38" s="7">
        <f t="shared" si="2"/>
        <v>792.01848599999983</v>
      </c>
    </row>
    <row r="39" spans="1:16">
      <c r="A39" s="123"/>
      <c r="B39" s="3" t="s">
        <v>61</v>
      </c>
      <c r="C39" s="3">
        <v>116</v>
      </c>
      <c r="D39" s="3" t="s">
        <v>62</v>
      </c>
      <c r="E39" s="3">
        <v>665</v>
      </c>
      <c r="F39" s="3">
        <v>525</v>
      </c>
      <c r="G39" s="3"/>
      <c r="H39" s="3">
        <v>375</v>
      </c>
      <c r="I39" s="3">
        <v>525</v>
      </c>
      <c r="J39" s="4">
        <v>150</v>
      </c>
      <c r="K39" s="3" t="s">
        <v>23</v>
      </c>
      <c r="L39" s="5">
        <f t="shared" si="1"/>
        <v>0.2857142857142857</v>
      </c>
      <c r="M39" s="3" t="s">
        <v>18</v>
      </c>
      <c r="N39" s="3"/>
      <c r="O39" s="4">
        <f t="shared" si="0"/>
        <v>217.5</v>
      </c>
      <c r="P39" s="7">
        <f t="shared" si="2"/>
        <v>3955.4549999999999</v>
      </c>
    </row>
    <row r="40" spans="1:16">
      <c r="A40" s="123"/>
      <c r="B40" s="3" t="s">
        <v>63</v>
      </c>
      <c r="C40" s="3">
        <v>115</v>
      </c>
      <c r="D40" s="3" t="s">
        <v>17</v>
      </c>
      <c r="E40" s="3">
        <v>546</v>
      </c>
      <c r="F40" s="3">
        <v>525</v>
      </c>
      <c r="G40" s="3">
        <v>595</v>
      </c>
      <c r="H40" s="3">
        <v>375</v>
      </c>
      <c r="I40" s="3">
        <v>525</v>
      </c>
      <c r="J40" s="4">
        <v>165</v>
      </c>
      <c r="K40" s="3"/>
      <c r="L40" s="5">
        <f t="shared" si="1"/>
        <v>0.31428571428571428</v>
      </c>
      <c r="M40" s="3" t="s">
        <v>18</v>
      </c>
      <c r="N40" s="3"/>
      <c r="O40" s="4">
        <f t="shared" si="0"/>
        <v>202.5</v>
      </c>
      <c r="P40" s="7">
        <f t="shared" si="2"/>
        <v>3682.665</v>
      </c>
    </row>
    <row r="41" spans="1:16">
      <c r="A41" s="123"/>
      <c r="B41" s="3" t="s">
        <v>64</v>
      </c>
      <c r="C41" s="3">
        <v>114</v>
      </c>
      <c r="D41" s="3" t="s">
        <v>17</v>
      </c>
      <c r="E41" s="3">
        <v>630</v>
      </c>
      <c r="F41" s="3">
        <v>525</v>
      </c>
      <c r="G41" s="3"/>
      <c r="H41" s="3">
        <v>375</v>
      </c>
      <c r="I41" s="3">
        <v>525</v>
      </c>
      <c r="J41" s="4">
        <v>171.387</v>
      </c>
      <c r="K41" s="3"/>
      <c r="L41" s="5">
        <f t="shared" si="1"/>
        <v>0.32645142857142856</v>
      </c>
      <c r="M41" s="3" t="s">
        <v>18</v>
      </c>
      <c r="N41" s="3"/>
      <c r="O41" s="4">
        <f t="shared" si="0"/>
        <v>196.113</v>
      </c>
      <c r="P41" s="7">
        <f t="shared" si="2"/>
        <v>3566.5110180000001</v>
      </c>
    </row>
    <row r="42" spans="1:16">
      <c r="A42" s="123"/>
      <c r="B42" s="3" t="s">
        <v>65</v>
      </c>
      <c r="C42" s="3">
        <v>113</v>
      </c>
      <c r="D42" s="3" t="s">
        <v>17</v>
      </c>
      <c r="E42" s="3">
        <v>630</v>
      </c>
      <c r="F42" s="3">
        <v>525</v>
      </c>
      <c r="G42" s="3"/>
      <c r="H42" s="3">
        <v>375</v>
      </c>
      <c r="I42" s="3">
        <v>525</v>
      </c>
      <c r="J42" s="4">
        <v>122.754</v>
      </c>
      <c r="K42" s="3"/>
      <c r="L42" s="5">
        <f t="shared" si="1"/>
        <v>0.23381714285714286</v>
      </c>
      <c r="M42" s="3" t="s">
        <v>18</v>
      </c>
      <c r="N42" s="3"/>
      <c r="O42" s="4">
        <f t="shared" si="0"/>
        <v>244.74599999999998</v>
      </c>
      <c r="P42" s="7">
        <f t="shared" si="2"/>
        <v>4450.9507559999993</v>
      </c>
    </row>
    <row r="43" spans="1:16">
      <c r="A43" s="123"/>
      <c r="B43" s="3" t="s">
        <v>66</v>
      </c>
      <c r="C43" s="3">
        <v>112</v>
      </c>
      <c r="D43" s="3" t="s">
        <v>17</v>
      </c>
      <c r="E43" s="3">
        <v>665</v>
      </c>
      <c r="F43" s="3">
        <v>595</v>
      </c>
      <c r="G43" s="3"/>
      <c r="H43" s="3">
        <v>425</v>
      </c>
      <c r="I43" s="3">
        <v>595</v>
      </c>
      <c r="J43" s="4">
        <v>28.125</v>
      </c>
      <c r="K43" s="3"/>
      <c r="L43" s="5">
        <f t="shared" si="1"/>
        <v>4.7268907563025209E-2</v>
      </c>
      <c r="M43" s="3" t="s">
        <v>18</v>
      </c>
      <c r="N43" s="3"/>
      <c r="O43" s="4">
        <f t="shared" si="0"/>
        <v>388.375</v>
      </c>
      <c r="P43" s="7">
        <f t="shared" si="2"/>
        <v>7062.9877500000002</v>
      </c>
    </row>
    <row r="44" spans="1:16">
      <c r="A44" s="123"/>
      <c r="B44" s="3" t="s">
        <v>67</v>
      </c>
      <c r="C44" s="3">
        <v>111</v>
      </c>
      <c r="D44" s="3" t="s">
        <v>22</v>
      </c>
      <c r="E44" s="3">
        <v>266</v>
      </c>
      <c r="F44" s="3">
        <v>462</v>
      </c>
      <c r="G44" s="3"/>
      <c r="H44" s="3">
        <v>266</v>
      </c>
      <c r="I44" s="3">
        <v>266</v>
      </c>
      <c r="J44" s="4">
        <v>93.164000000000001</v>
      </c>
      <c r="K44" s="3" t="s">
        <v>23</v>
      </c>
      <c r="L44" s="5">
        <f t="shared" si="1"/>
        <v>0.35024060150375941</v>
      </c>
      <c r="M44" s="3" t="s">
        <v>18</v>
      </c>
      <c r="N44" s="3"/>
      <c r="O44" s="4">
        <f t="shared" si="0"/>
        <v>93.035999999999987</v>
      </c>
      <c r="P44" s="7">
        <f t="shared" si="2"/>
        <v>1691.9526959999998</v>
      </c>
    </row>
    <row r="45" spans="1:16">
      <c r="A45" s="123"/>
      <c r="B45" s="3" t="s">
        <v>68</v>
      </c>
      <c r="C45" s="3">
        <v>108</v>
      </c>
      <c r="D45" s="3" t="s">
        <v>17</v>
      </c>
      <c r="E45" s="3">
        <v>182</v>
      </c>
      <c r="F45" s="3">
        <v>595</v>
      </c>
      <c r="G45" s="3"/>
      <c r="H45" s="3">
        <v>182</v>
      </c>
      <c r="I45" s="3">
        <v>182</v>
      </c>
      <c r="J45" s="4">
        <v>15.526999999999999</v>
      </c>
      <c r="K45" s="3"/>
      <c r="L45" s="5">
        <f t="shared" si="1"/>
        <v>8.5313186813186809E-2</v>
      </c>
      <c r="M45" s="3" t="s">
        <v>18</v>
      </c>
      <c r="N45" s="3"/>
      <c r="O45" s="4">
        <f t="shared" si="0"/>
        <v>111.87299999999999</v>
      </c>
      <c r="P45" s="7">
        <f t="shared" si="2"/>
        <v>2034.5223779999999</v>
      </c>
    </row>
    <row r="46" spans="1:16">
      <c r="A46" s="124"/>
      <c r="B46" s="3" t="s">
        <v>69</v>
      </c>
      <c r="C46" s="3">
        <v>107</v>
      </c>
      <c r="D46" s="3" t="s">
        <v>22</v>
      </c>
      <c r="E46" s="3">
        <v>350</v>
      </c>
      <c r="F46" s="3">
        <v>462</v>
      </c>
      <c r="G46" s="3"/>
      <c r="H46" s="3">
        <v>300</v>
      </c>
      <c r="I46" s="3">
        <v>300</v>
      </c>
      <c r="J46" s="4">
        <v>300.34399999999999</v>
      </c>
      <c r="K46" s="3" t="s">
        <v>23</v>
      </c>
      <c r="L46" s="5">
        <f t="shared" si="1"/>
        <v>1.0011466666666666</v>
      </c>
      <c r="M46" s="3" t="s">
        <v>18</v>
      </c>
      <c r="N46" s="3"/>
      <c r="O46" s="4">
        <f t="shared" si="0"/>
        <v>-90.343999999999994</v>
      </c>
      <c r="P46" s="7">
        <f t="shared" si="2"/>
        <v>-1642.9959839999999</v>
      </c>
    </row>
    <row r="47" spans="1:16">
      <c r="A47" s="122" t="s">
        <v>70</v>
      </c>
      <c r="B47" s="3" t="s">
        <v>71</v>
      </c>
      <c r="C47" s="3">
        <v>161</v>
      </c>
      <c r="D47" s="3" t="s">
        <v>72</v>
      </c>
      <c r="E47" s="3">
        <v>665</v>
      </c>
      <c r="F47" s="3">
        <v>595</v>
      </c>
      <c r="G47" s="3"/>
      <c r="H47" s="3">
        <v>425</v>
      </c>
      <c r="I47" s="3">
        <v>595</v>
      </c>
      <c r="J47" s="4">
        <v>7.9119999999999999</v>
      </c>
      <c r="K47" s="3"/>
      <c r="L47" s="5">
        <f t="shared" si="1"/>
        <v>1.3297478991596638E-2</v>
      </c>
      <c r="M47" s="3" t="s">
        <v>18</v>
      </c>
      <c r="N47" s="3"/>
      <c r="O47" s="4">
        <f t="shared" si="0"/>
        <v>408.58800000000002</v>
      </c>
      <c r="P47" s="7">
        <f t="shared" si="2"/>
        <v>7430.5813680000001</v>
      </c>
    </row>
    <row r="48" spans="1:16">
      <c r="A48" s="123"/>
      <c r="B48" s="3" t="s">
        <v>73</v>
      </c>
      <c r="C48" s="3">
        <v>160</v>
      </c>
      <c r="D48" s="3" t="s">
        <v>72</v>
      </c>
      <c r="E48" s="3">
        <v>665</v>
      </c>
      <c r="F48" s="3">
        <v>595</v>
      </c>
      <c r="G48" s="3"/>
      <c r="H48" s="3">
        <v>425</v>
      </c>
      <c r="I48" s="3">
        <v>595</v>
      </c>
      <c r="J48" s="4">
        <v>329.67</v>
      </c>
      <c r="K48" s="3"/>
      <c r="L48" s="5">
        <f t="shared" si="1"/>
        <v>0.55406722689075638</v>
      </c>
      <c r="M48" s="3" t="s">
        <v>33</v>
      </c>
      <c r="N48" s="3"/>
      <c r="O48" s="4">
        <f t="shared" si="0"/>
        <v>86.829999999999984</v>
      </c>
      <c r="P48" s="7">
        <f t="shared" si="2"/>
        <v>1579.0903799999996</v>
      </c>
    </row>
    <row r="49" spans="1:16">
      <c r="A49" s="123"/>
      <c r="B49" s="3" t="s">
        <v>74</v>
      </c>
      <c r="C49" s="3">
        <v>153</v>
      </c>
      <c r="D49" s="3" t="s">
        <v>72</v>
      </c>
      <c r="E49" s="3">
        <v>665</v>
      </c>
      <c r="F49" s="3">
        <v>595</v>
      </c>
      <c r="G49" s="3"/>
      <c r="H49" s="3">
        <v>425</v>
      </c>
      <c r="I49" s="3">
        <v>595</v>
      </c>
      <c r="J49" s="4">
        <v>20</v>
      </c>
      <c r="K49" s="3"/>
      <c r="L49" s="5">
        <f t="shared" si="1"/>
        <v>3.3613445378151259E-2</v>
      </c>
      <c r="M49" s="3" t="s">
        <v>18</v>
      </c>
      <c r="N49" s="3"/>
      <c r="O49" s="4">
        <f t="shared" si="0"/>
        <v>396.5</v>
      </c>
      <c r="P49" s="7">
        <f t="shared" si="2"/>
        <v>7210.7489999999998</v>
      </c>
    </row>
    <row r="50" spans="1:16">
      <c r="A50" s="123"/>
      <c r="B50" s="3" t="s">
        <v>75</v>
      </c>
      <c r="C50" s="3">
        <v>152</v>
      </c>
      <c r="D50" s="3" t="s">
        <v>72</v>
      </c>
      <c r="E50" s="3">
        <v>665</v>
      </c>
      <c r="F50" s="3">
        <v>595</v>
      </c>
      <c r="G50" s="3">
        <v>595</v>
      </c>
      <c r="H50" s="3">
        <v>425</v>
      </c>
      <c r="I50" s="3">
        <v>595</v>
      </c>
      <c r="J50" s="4">
        <v>169.67</v>
      </c>
      <c r="K50" s="3"/>
      <c r="L50" s="5">
        <f t="shared" si="1"/>
        <v>0.2851596638655462</v>
      </c>
      <c r="M50" s="3" t="s">
        <v>18</v>
      </c>
      <c r="N50" s="3"/>
      <c r="O50" s="4">
        <f t="shared" si="0"/>
        <v>246.83</v>
      </c>
      <c r="P50" s="7">
        <f t="shared" si="2"/>
        <v>4488.8503799999999</v>
      </c>
    </row>
    <row r="51" spans="1:16">
      <c r="A51" s="123"/>
      <c r="B51" s="3" t="s">
        <v>76</v>
      </c>
      <c r="C51" s="3">
        <v>151</v>
      </c>
      <c r="D51" s="3" t="s">
        <v>77</v>
      </c>
      <c r="E51" s="3">
        <v>385</v>
      </c>
      <c r="F51" s="3">
        <v>595</v>
      </c>
      <c r="G51" s="3"/>
      <c r="H51" s="3">
        <v>385</v>
      </c>
      <c r="I51" s="3">
        <v>385</v>
      </c>
      <c r="J51" s="4">
        <v>116</v>
      </c>
      <c r="K51" s="3" t="s">
        <v>23</v>
      </c>
      <c r="L51" s="5">
        <f t="shared" si="1"/>
        <v>0.30129870129870129</v>
      </c>
      <c r="M51" s="3" t="s">
        <v>18</v>
      </c>
      <c r="N51" s="3"/>
      <c r="O51" s="4">
        <f t="shared" si="0"/>
        <v>153.5</v>
      </c>
      <c r="P51" s="7">
        <f t="shared" si="2"/>
        <v>2791.5509999999999</v>
      </c>
    </row>
    <row r="52" spans="1:16">
      <c r="A52" s="123"/>
      <c r="B52" s="3" t="s">
        <v>78</v>
      </c>
      <c r="C52" s="3">
        <v>150</v>
      </c>
      <c r="D52" s="3" t="s">
        <v>72</v>
      </c>
      <c r="E52" s="3">
        <v>665</v>
      </c>
      <c r="F52" s="3">
        <v>595</v>
      </c>
      <c r="G52" s="3"/>
      <c r="H52" s="3">
        <v>425</v>
      </c>
      <c r="I52" s="3">
        <v>595</v>
      </c>
      <c r="J52" s="4">
        <v>150</v>
      </c>
      <c r="K52" s="3"/>
      <c r="L52" s="5">
        <f t="shared" si="1"/>
        <v>0.25210084033613445</v>
      </c>
      <c r="M52" s="3" t="s">
        <v>18</v>
      </c>
      <c r="N52" s="3"/>
      <c r="O52" s="4">
        <f t="shared" si="0"/>
        <v>266.5</v>
      </c>
      <c r="P52" s="7">
        <f t="shared" si="2"/>
        <v>4846.5690000000004</v>
      </c>
    </row>
    <row r="53" spans="1:16">
      <c r="A53" s="123"/>
      <c r="B53" s="3" t="s">
        <v>79</v>
      </c>
      <c r="C53" s="3">
        <v>127</v>
      </c>
      <c r="D53" s="3" t="s">
        <v>80</v>
      </c>
      <c r="E53" s="3">
        <v>700</v>
      </c>
      <c r="F53" s="3">
        <v>595</v>
      </c>
      <c r="G53" s="3">
        <v>595</v>
      </c>
      <c r="H53" s="3">
        <v>425</v>
      </c>
      <c r="I53" s="3">
        <v>595</v>
      </c>
      <c r="J53" s="4">
        <v>232.96700000000001</v>
      </c>
      <c r="K53" s="3"/>
      <c r="L53" s="5">
        <f t="shared" si="1"/>
        <v>0.39154117647058828</v>
      </c>
      <c r="M53" s="3" t="s">
        <v>18</v>
      </c>
      <c r="N53" s="3"/>
      <c r="O53" s="4">
        <f t="shared" si="0"/>
        <v>183.53299999999999</v>
      </c>
      <c r="P53" s="7">
        <f t="shared" si="2"/>
        <v>3337.7311379999996</v>
      </c>
    </row>
    <row r="54" spans="1:16">
      <c r="A54" s="123"/>
      <c r="B54" s="3" t="s">
        <v>81</v>
      </c>
      <c r="C54" s="3">
        <v>126</v>
      </c>
      <c r="D54" s="3" t="s">
        <v>80</v>
      </c>
      <c r="E54" s="3">
        <v>665</v>
      </c>
      <c r="F54" s="3">
        <v>595</v>
      </c>
      <c r="G54" s="3"/>
      <c r="H54" s="3">
        <v>425</v>
      </c>
      <c r="I54" s="3">
        <v>595</v>
      </c>
      <c r="J54" s="4">
        <v>10</v>
      </c>
      <c r="K54" s="3"/>
      <c r="L54" s="5">
        <f t="shared" si="1"/>
        <v>1.680672268907563E-2</v>
      </c>
      <c r="M54" s="3" t="s">
        <v>18</v>
      </c>
      <c r="N54" s="3"/>
      <c r="O54" s="4">
        <f t="shared" si="0"/>
        <v>406.5</v>
      </c>
      <c r="P54" s="7">
        <f t="shared" si="2"/>
        <v>7392.6090000000004</v>
      </c>
    </row>
    <row r="55" spans="1:16">
      <c r="A55" s="123"/>
      <c r="B55" s="3" t="s">
        <v>82</v>
      </c>
      <c r="C55" s="3">
        <v>117</v>
      </c>
      <c r="D55" s="3" t="s">
        <v>62</v>
      </c>
      <c r="E55" s="3">
        <v>770</v>
      </c>
      <c r="F55" s="3">
        <v>595</v>
      </c>
      <c r="G55" s="3"/>
      <c r="H55" s="3">
        <v>425</v>
      </c>
      <c r="I55" s="3">
        <v>595</v>
      </c>
      <c r="J55" s="4">
        <v>9.89</v>
      </c>
      <c r="K55" s="3" t="s">
        <v>23</v>
      </c>
      <c r="L55" s="5">
        <f t="shared" si="1"/>
        <v>1.6621848739495799E-2</v>
      </c>
      <c r="M55" s="3" t="s">
        <v>18</v>
      </c>
      <c r="N55" s="3"/>
      <c r="O55" s="4">
        <f t="shared" si="0"/>
        <v>406.61</v>
      </c>
      <c r="P55" s="7">
        <f t="shared" si="2"/>
        <v>7394.6094600000006</v>
      </c>
    </row>
    <row r="56" spans="1:16">
      <c r="A56" s="123"/>
      <c r="B56" s="3" t="s">
        <v>83</v>
      </c>
      <c r="C56" s="3">
        <v>113</v>
      </c>
      <c r="D56" s="3" t="s">
        <v>80</v>
      </c>
      <c r="E56" s="3">
        <v>735</v>
      </c>
      <c r="F56" s="3">
        <v>595</v>
      </c>
      <c r="G56" s="3"/>
      <c r="H56" s="3">
        <v>425</v>
      </c>
      <c r="I56" s="3">
        <v>595</v>
      </c>
      <c r="J56" s="4">
        <v>0</v>
      </c>
      <c r="K56" s="3"/>
      <c r="L56" s="5">
        <f t="shared" si="1"/>
        <v>0</v>
      </c>
      <c r="M56" s="3" t="s">
        <v>18</v>
      </c>
      <c r="N56" s="3"/>
      <c r="O56" s="4">
        <f t="shared" si="0"/>
        <v>416.5</v>
      </c>
      <c r="P56" s="7">
        <f t="shared" si="2"/>
        <v>7574.4690000000001</v>
      </c>
    </row>
    <row r="57" spans="1:16">
      <c r="A57" s="124"/>
      <c r="B57" s="3" t="s">
        <v>84</v>
      </c>
      <c r="C57" s="3">
        <v>112</v>
      </c>
      <c r="D57" s="3" t="s">
        <v>80</v>
      </c>
      <c r="E57" s="3">
        <v>735</v>
      </c>
      <c r="F57" s="3">
        <v>595</v>
      </c>
      <c r="G57" s="3">
        <v>595</v>
      </c>
      <c r="H57" s="3">
        <v>425</v>
      </c>
      <c r="I57" s="3">
        <v>595</v>
      </c>
      <c r="J57" s="4">
        <v>185</v>
      </c>
      <c r="K57" s="3"/>
      <c r="L57" s="5">
        <f t="shared" si="1"/>
        <v>0.31092436974789917</v>
      </c>
      <c r="M57" s="3" t="s">
        <v>18</v>
      </c>
      <c r="N57" s="3"/>
      <c r="O57" s="4">
        <f t="shared" si="0"/>
        <v>231.5</v>
      </c>
      <c r="P57" s="7">
        <f t="shared" si="2"/>
        <v>4210.0590000000002</v>
      </c>
    </row>
    <row r="58" spans="1:16">
      <c r="A58" s="122" t="s">
        <v>85</v>
      </c>
      <c r="B58" s="3" t="s">
        <v>86</v>
      </c>
      <c r="C58" s="3">
        <v>187</v>
      </c>
      <c r="D58" s="3" t="s">
        <v>17</v>
      </c>
      <c r="E58" s="3">
        <v>665</v>
      </c>
      <c r="F58" s="3">
        <v>595</v>
      </c>
      <c r="G58" s="3">
        <v>595</v>
      </c>
      <c r="H58" s="3">
        <v>425</v>
      </c>
      <c r="I58" s="3">
        <v>595</v>
      </c>
      <c r="J58" s="4">
        <v>78.436999999999998</v>
      </c>
      <c r="K58" s="3"/>
      <c r="L58" s="5">
        <f t="shared" si="1"/>
        <v>0.13182689075630252</v>
      </c>
      <c r="M58" s="3" t="s">
        <v>18</v>
      </c>
      <c r="N58" s="3"/>
      <c r="O58" s="4">
        <f t="shared" si="0"/>
        <v>338.06299999999999</v>
      </c>
      <c r="P58" s="7">
        <f t="shared" si="2"/>
        <v>6148.0137180000002</v>
      </c>
    </row>
    <row r="59" spans="1:16">
      <c r="A59" s="123"/>
      <c r="B59" s="3" t="s">
        <v>87</v>
      </c>
      <c r="C59" s="3">
        <v>186</v>
      </c>
      <c r="D59" s="3" t="s">
        <v>88</v>
      </c>
      <c r="E59" s="3">
        <v>490</v>
      </c>
      <c r="F59" s="3">
        <v>595</v>
      </c>
      <c r="G59" s="3"/>
      <c r="H59" s="3">
        <v>425</v>
      </c>
      <c r="I59" s="3">
        <v>490</v>
      </c>
      <c r="J59" s="4">
        <v>117.245</v>
      </c>
      <c r="K59" s="3" t="s">
        <v>23</v>
      </c>
      <c r="L59" s="5">
        <f t="shared" si="1"/>
        <v>0.23927551020408164</v>
      </c>
      <c r="M59" s="3" t="s">
        <v>18</v>
      </c>
      <c r="N59" s="3"/>
      <c r="O59" s="4">
        <f t="shared" si="0"/>
        <v>225.755</v>
      </c>
      <c r="P59" s="7">
        <f t="shared" si="2"/>
        <v>4105.58043</v>
      </c>
    </row>
    <row r="60" spans="1:16">
      <c r="A60" s="123"/>
      <c r="B60" s="3" t="s">
        <v>89</v>
      </c>
      <c r="C60" s="3">
        <v>185</v>
      </c>
      <c r="D60" s="3" t="s">
        <v>88</v>
      </c>
      <c r="E60" s="3">
        <v>459</v>
      </c>
      <c r="F60" s="3">
        <v>595</v>
      </c>
      <c r="G60" s="3"/>
      <c r="H60" s="3">
        <v>425</v>
      </c>
      <c r="I60" s="3">
        <v>459</v>
      </c>
      <c r="J60" s="4">
        <v>99</v>
      </c>
      <c r="K60" s="3" t="s">
        <v>23</v>
      </c>
      <c r="L60" s="5">
        <f t="shared" si="1"/>
        <v>0.21568627450980393</v>
      </c>
      <c r="M60" s="3" t="s">
        <v>18</v>
      </c>
      <c r="N60" s="3"/>
      <c r="O60" s="4">
        <f t="shared" si="0"/>
        <v>222.29999999999995</v>
      </c>
      <c r="P60" s="7">
        <f t="shared" si="2"/>
        <v>4042.7477999999992</v>
      </c>
    </row>
    <row r="61" spans="1:16">
      <c r="A61" s="123"/>
      <c r="B61" s="3" t="s">
        <v>90</v>
      </c>
      <c r="C61" s="3">
        <v>184</v>
      </c>
      <c r="D61" s="3" t="s">
        <v>88</v>
      </c>
      <c r="E61" s="3">
        <v>532</v>
      </c>
      <c r="F61" s="3">
        <v>595</v>
      </c>
      <c r="G61" s="3"/>
      <c r="H61" s="3">
        <v>425</v>
      </c>
      <c r="I61" s="3">
        <v>500</v>
      </c>
      <c r="J61" s="4">
        <v>1.466</v>
      </c>
      <c r="K61" s="3" t="s">
        <v>23</v>
      </c>
      <c r="L61" s="5">
        <f t="shared" si="1"/>
        <v>2.9320000000000001E-3</v>
      </c>
      <c r="M61" s="3" t="s">
        <v>18</v>
      </c>
      <c r="N61" s="3"/>
      <c r="O61" s="4">
        <f t="shared" si="0"/>
        <v>348.53399999999999</v>
      </c>
      <c r="P61" s="7">
        <f t="shared" si="2"/>
        <v>6338.4393239999999</v>
      </c>
    </row>
    <row r="62" spans="1:16">
      <c r="A62" s="123"/>
      <c r="B62" s="3" t="s">
        <v>91</v>
      </c>
      <c r="C62" s="3">
        <v>163</v>
      </c>
      <c r="D62" s="3" t="s">
        <v>88</v>
      </c>
      <c r="E62" s="3">
        <v>511</v>
      </c>
      <c r="F62" s="3">
        <v>595</v>
      </c>
      <c r="G62" s="3"/>
      <c r="H62" s="3">
        <v>425</v>
      </c>
      <c r="I62" s="3">
        <v>500</v>
      </c>
      <c r="J62" s="4">
        <v>107.86499999999999</v>
      </c>
      <c r="K62" s="3" t="s">
        <v>23</v>
      </c>
      <c r="L62" s="5">
        <f t="shared" si="1"/>
        <v>0.21572999999999998</v>
      </c>
      <c r="M62" s="3" t="s">
        <v>18</v>
      </c>
      <c r="N62" s="3"/>
      <c r="O62" s="4">
        <f t="shared" si="0"/>
        <v>242.13499999999999</v>
      </c>
      <c r="P62" s="7">
        <f t="shared" si="2"/>
        <v>4403.4671099999996</v>
      </c>
    </row>
    <row r="63" spans="1:16">
      <c r="A63" s="123"/>
      <c r="B63" s="3" t="s">
        <v>92</v>
      </c>
      <c r="C63" s="3">
        <v>157</v>
      </c>
      <c r="D63" s="3" t="s">
        <v>17</v>
      </c>
      <c r="E63" s="3">
        <v>609</v>
      </c>
      <c r="F63" s="3">
        <v>595</v>
      </c>
      <c r="G63" s="3"/>
      <c r="H63" s="3">
        <v>425</v>
      </c>
      <c r="I63" s="3">
        <v>595</v>
      </c>
      <c r="J63" s="4">
        <v>60.146999999999998</v>
      </c>
      <c r="K63" s="3" t="s">
        <v>23</v>
      </c>
      <c r="L63" s="5">
        <f t="shared" si="1"/>
        <v>0.10108739495798319</v>
      </c>
      <c r="M63" s="3" t="s">
        <v>18</v>
      </c>
      <c r="N63" s="3"/>
      <c r="O63" s="4">
        <f t="shared" si="0"/>
        <v>356.35300000000001</v>
      </c>
      <c r="P63" s="7">
        <f t="shared" si="2"/>
        <v>6480.6356580000001</v>
      </c>
    </row>
    <row r="64" spans="1:16">
      <c r="A64" s="123"/>
      <c r="B64" s="3" t="s">
        <v>93</v>
      </c>
      <c r="C64" s="3">
        <v>156</v>
      </c>
      <c r="D64" s="3" t="s">
        <v>94</v>
      </c>
      <c r="E64" s="3">
        <v>630</v>
      </c>
      <c r="F64" s="3">
        <v>660</v>
      </c>
      <c r="G64" s="3">
        <v>1020</v>
      </c>
      <c r="H64" s="3">
        <v>600</v>
      </c>
      <c r="I64" s="3">
        <v>600</v>
      </c>
      <c r="J64" s="4"/>
      <c r="K64" s="3" t="s">
        <v>23</v>
      </c>
      <c r="L64" s="5">
        <f t="shared" si="1"/>
        <v>0</v>
      </c>
      <c r="M64" s="3" t="s">
        <v>18</v>
      </c>
      <c r="N64" s="3"/>
      <c r="O64" s="4">
        <f t="shared" si="0"/>
        <v>420</v>
      </c>
      <c r="P64" s="7">
        <f t="shared" si="2"/>
        <v>7638.12</v>
      </c>
    </row>
    <row r="65" spans="1:16">
      <c r="A65" s="123"/>
      <c r="B65" s="3" t="s">
        <v>95</v>
      </c>
      <c r="C65" s="3">
        <v>155</v>
      </c>
      <c r="D65" s="3" t="s">
        <v>96</v>
      </c>
      <c r="E65" s="3">
        <v>385</v>
      </c>
      <c r="F65" s="3">
        <v>525</v>
      </c>
      <c r="G65" s="3"/>
      <c r="H65" s="3">
        <v>375</v>
      </c>
      <c r="I65" s="3">
        <v>385</v>
      </c>
      <c r="J65" s="4">
        <v>18.759</v>
      </c>
      <c r="K65" s="3" t="s">
        <v>23</v>
      </c>
      <c r="L65" s="5">
        <f t="shared" si="1"/>
        <v>4.8724675324675323E-2</v>
      </c>
      <c r="M65" s="3" t="s">
        <v>18</v>
      </c>
      <c r="N65" s="3"/>
      <c r="O65" s="4">
        <f t="shared" si="0"/>
        <v>250.74099999999999</v>
      </c>
      <c r="P65" s="7">
        <f t="shared" si="2"/>
        <v>4559.9758259999999</v>
      </c>
    </row>
    <row r="66" spans="1:16">
      <c r="A66" s="123"/>
      <c r="B66" s="3" t="s">
        <v>97</v>
      </c>
      <c r="C66" s="3">
        <v>154</v>
      </c>
      <c r="D66" s="3" t="s">
        <v>98</v>
      </c>
      <c r="E66" s="3">
        <v>105</v>
      </c>
      <c r="F66" s="3">
        <v>525</v>
      </c>
      <c r="G66" s="3"/>
      <c r="H66" s="3">
        <v>100</v>
      </c>
      <c r="I66" s="3">
        <v>100</v>
      </c>
      <c r="J66" s="4">
        <v>15.125</v>
      </c>
      <c r="K66" s="3" t="s">
        <v>23</v>
      </c>
      <c r="L66" s="5">
        <f t="shared" si="1"/>
        <v>0.15125</v>
      </c>
      <c r="M66" s="3" t="s">
        <v>18</v>
      </c>
      <c r="N66" s="3"/>
      <c r="O66" s="4">
        <f t="shared" ref="O66:O129" si="3">I66*0.7-J66-N66</f>
        <v>54.875</v>
      </c>
      <c r="P66" s="7">
        <f t="shared" si="2"/>
        <v>997.95674999999994</v>
      </c>
    </row>
    <row r="67" spans="1:16">
      <c r="A67" s="123"/>
      <c r="B67" s="3" t="s">
        <v>99</v>
      </c>
      <c r="C67" s="3">
        <v>146</v>
      </c>
      <c r="D67" s="3" t="s">
        <v>100</v>
      </c>
      <c r="E67" s="3">
        <v>1226.4000000000001</v>
      </c>
      <c r="F67" s="3">
        <v>2130</v>
      </c>
      <c r="G67" s="3"/>
      <c r="H67" s="3">
        <v>1226</v>
      </c>
      <c r="I67" s="3">
        <v>1226</v>
      </c>
      <c r="J67" s="4">
        <v>0</v>
      </c>
      <c r="K67" s="3" t="s">
        <v>23</v>
      </c>
      <c r="L67" s="5">
        <f t="shared" ref="L67:L130" si="4">J67/I67</f>
        <v>0</v>
      </c>
      <c r="M67" s="3" t="s">
        <v>18</v>
      </c>
      <c r="N67" s="3"/>
      <c r="O67" s="4">
        <f t="shared" si="3"/>
        <v>858.19999999999993</v>
      </c>
      <c r="P67" s="7">
        <f t="shared" ref="P67:P130" si="5">1.732*10.5*O67</f>
        <v>15607.225199999999</v>
      </c>
    </row>
    <row r="68" spans="1:16">
      <c r="A68" s="123"/>
      <c r="B68" s="3" t="s">
        <v>101</v>
      </c>
      <c r="C68" s="3">
        <v>145</v>
      </c>
      <c r="D68" s="3" t="s">
        <v>17</v>
      </c>
      <c r="E68" s="3">
        <v>2195.9</v>
      </c>
      <c r="F68" s="3">
        <v>1950</v>
      </c>
      <c r="G68" s="3"/>
      <c r="H68" s="3">
        <v>600</v>
      </c>
      <c r="I68" s="3">
        <v>600</v>
      </c>
      <c r="J68" s="4">
        <v>0</v>
      </c>
      <c r="K68" s="3" t="s">
        <v>23</v>
      </c>
      <c r="L68" s="5">
        <f t="shared" si="4"/>
        <v>0</v>
      </c>
      <c r="M68" s="3" t="s">
        <v>18</v>
      </c>
      <c r="N68" s="3"/>
      <c r="O68" s="4">
        <f t="shared" si="3"/>
        <v>420</v>
      </c>
      <c r="P68" s="7">
        <f t="shared" si="5"/>
        <v>7638.12</v>
      </c>
    </row>
    <row r="69" spans="1:16">
      <c r="A69" s="123"/>
      <c r="B69" s="3" t="s">
        <v>102</v>
      </c>
      <c r="C69" s="3">
        <v>144</v>
      </c>
      <c r="D69" s="3" t="s">
        <v>100</v>
      </c>
      <c r="E69" s="3">
        <v>1715</v>
      </c>
      <c r="F69" s="3">
        <v>1950</v>
      </c>
      <c r="G69" s="3"/>
      <c r="H69" s="3">
        <v>1715</v>
      </c>
      <c r="I69" s="3">
        <v>1715</v>
      </c>
      <c r="J69" s="4">
        <v>0</v>
      </c>
      <c r="K69" s="3" t="s">
        <v>23</v>
      </c>
      <c r="L69" s="5">
        <f t="shared" si="4"/>
        <v>0</v>
      </c>
      <c r="M69" s="3" t="s">
        <v>18</v>
      </c>
      <c r="N69" s="3"/>
      <c r="O69" s="4">
        <f t="shared" si="3"/>
        <v>1200.5</v>
      </c>
      <c r="P69" s="7">
        <f t="shared" si="5"/>
        <v>21832.293000000001</v>
      </c>
    </row>
    <row r="70" spans="1:16">
      <c r="A70" s="123"/>
      <c r="B70" s="3" t="s">
        <v>103</v>
      </c>
      <c r="C70" s="3">
        <v>143</v>
      </c>
      <c r="D70" s="3" t="s">
        <v>100</v>
      </c>
      <c r="E70" s="3">
        <v>2275</v>
      </c>
      <c r="F70" s="3">
        <v>1950</v>
      </c>
      <c r="G70" s="3"/>
      <c r="H70" s="3">
        <v>1950</v>
      </c>
      <c r="I70" s="3">
        <v>1950</v>
      </c>
      <c r="J70" s="4">
        <v>0</v>
      </c>
      <c r="K70" s="3" t="s">
        <v>23</v>
      </c>
      <c r="L70" s="5">
        <f t="shared" si="4"/>
        <v>0</v>
      </c>
      <c r="M70" s="3" t="s">
        <v>18</v>
      </c>
      <c r="N70" s="3"/>
      <c r="O70" s="4">
        <f t="shared" si="3"/>
        <v>1365</v>
      </c>
      <c r="P70" s="7">
        <f t="shared" si="5"/>
        <v>24823.89</v>
      </c>
    </row>
    <row r="71" spans="1:16">
      <c r="A71" s="123"/>
      <c r="B71" s="3" t="s">
        <v>104</v>
      </c>
      <c r="C71" s="3">
        <v>138</v>
      </c>
      <c r="D71" s="3" t="s">
        <v>105</v>
      </c>
      <c r="E71" s="3">
        <v>700</v>
      </c>
      <c r="F71" s="3">
        <v>770</v>
      </c>
      <c r="G71" s="3"/>
      <c r="H71" s="3">
        <v>700</v>
      </c>
      <c r="I71" s="3">
        <v>700</v>
      </c>
      <c r="J71" s="4"/>
      <c r="K71" s="3"/>
      <c r="L71" s="5">
        <f t="shared" si="4"/>
        <v>0</v>
      </c>
      <c r="M71" s="3" t="s">
        <v>18</v>
      </c>
      <c r="N71" s="3"/>
      <c r="O71" s="4">
        <f t="shared" si="3"/>
        <v>489.99999999999994</v>
      </c>
      <c r="P71" s="7">
        <f t="shared" si="5"/>
        <v>8911.14</v>
      </c>
    </row>
    <row r="72" spans="1:16">
      <c r="A72" s="123"/>
      <c r="B72" s="3" t="s">
        <v>106</v>
      </c>
      <c r="C72" s="3">
        <v>137</v>
      </c>
      <c r="D72" s="3" t="s">
        <v>17</v>
      </c>
      <c r="E72" s="3">
        <v>2004.8</v>
      </c>
      <c r="F72" s="3">
        <v>1420</v>
      </c>
      <c r="G72" s="3"/>
      <c r="H72" s="3">
        <v>600</v>
      </c>
      <c r="I72" s="3">
        <v>600</v>
      </c>
      <c r="J72" s="4">
        <v>291.58800000000002</v>
      </c>
      <c r="K72" s="3" t="s">
        <v>23</v>
      </c>
      <c r="L72" s="5">
        <f t="shared" si="4"/>
        <v>0.48598000000000002</v>
      </c>
      <c r="M72" s="3" t="s">
        <v>18</v>
      </c>
      <c r="N72" s="3"/>
      <c r="O72" s="4">
        <f t="shared" si="3"/>
        <v>128.41199999999998</v>
      </c>
      <c r="P72" s="7">
        <f t="shared" si="5"/>
        <v>2335.3006319999995</v>
      </c>
    </row>
    <row r="73" spans="1:16">
      <c r="A73" s="123"/>
      <c r="B73" s="3" t="s">
        <v>107</v>
      </c>
      <c r="C73" s="3">
        <v>136</v>
      </c>
      <c r="D73" s="3" t="s">
        <v>100</v>
      </c>
      <c r="E73" s="3">
        <v>1225</v>
      </c>
      <c r="F73" s="3">
        <v>1950</v>
      </c>
      <c r="G73" s="3"/>
      <c r="H73" s="3">
        <v>1225</v>
      </c>
      <c r="I73" s="3">
        <v>1225</v>
      </c>
      <c r="J73" s="4">
        <v>0</v>
      </c>
      <c r="K73" s="3" t="s">
        <v>23</v>
      </c>
      <c r="L73" s="5">
        <f t="shared" si="4"/>
        <v>0</v>
      </c>
      <c r="M73" s="3" t="s">
        <v>18</v>
      </c>
      <c r="N73" s="3"/>
      <c r="O73" s="4">
        <f t="shared" si="3"/>
        <v>857.5</v>
      </c>
      <c r="P73" s="7">
        <f t="shared" si="5"/>
        <v>15594.495000000001</v>
      </c>
    </row>
    <row r="74" spans="1:16">
      <c r="A74" s="123"/>
      <c r="B74" s="3" t="s">
        <v>108</v>
      </c>
      <c r="C74" s="3">
        <v>135</v>
      </c>
      <c r="D74" s="3" t="s">
        <v>100</v>
      </c>
      <c r="E74" s="3">
        <v>1540</v>
      </c>
      <c r="F74" s="3">
        <v>2130</v>
      </c>
      <c r="G74" s="3"/>
      <c r="H74" s="3">
        <v>1540</v>
      </c>
      <c r="I74" s="3">
        <v>1540</v>
      </c>
      <c r="J74" s="4">
        <v>0</v>
      </c>
      <c r="K74" s="3" t="s">
        <v>23</v>
      </c>
      <c r="L74" s="5">
        <f t="shared" si="4"/>
        <v>0</v>
      </c>
      <c r="M74" s="3" t="s">
        <v>18</v>
      </c>
      <c r="N74" s="3"/>
      <c r="O74" s="4">
        <f t="shared" si="3"/>
        <v>1078</v>
      </c>
      <c r="P74" s="7">
        <f t="shared" si="5"/>
        <v>19604.508000000002</v>
      </c>
    </row>
    <row r="75" spans="1:16">
      <c r="A75" s="123"/>
      <c r="B75" s="3" t="s">
        <v>109</v>
      </c>
      <c r="C75" s="3">
        <v>134</v>
      </c>
      <c r="D75" s="3" t="s">
        <v>100</v>
      </c>
      <c r="E75" s="3">
        <v>2261</v>
      </c>
      <c r="F75" s="3">
        <v>1950</v>
      </c>
      <c r="G75" s="3"/>
      <c r="H75" s="3">
        <v>1950</v>
      </c>
      <c r="I75" s="3">
        <v>1950</v>
      </c>
      <c r="J75" s="4">
        <v>0</v>
      </c>
      <c r="K75" s="3" t="s">
        <v>23</v>
      </c>
      <c r="L75" s="5">
        <f t="shared" si="4"/>
        <v>0</v>
      </c>
      <c r="M75" s="3" t="s">
        <v>18</v>
      </c>
      <c r="N75" s="3"/>
      <c r="O75" s="4">
        <f t="shared" si="3"/>
        <v>1365</v>
      </c>
      <c r="P75" s="7">
        <f t="shared" si="5"/>
        <v>24823.89</v>
      </c>
    </row>
    <row r="76" spans="1:16">
      <c r="A76" s="123"/>
      <c r="B76" s="3" t="s">
        <v>110</v>
      </c>
      <c r="C76" s="3">
        <v>126</v>
      </c>
      <c r="D76" s="3" t="s">
        <v>17</v>
      </c>
      <c r="E76" s="3">
        <v>2195.9</v>
      </c>
      <c r="F76" s="3">
        <v>1950</v>
      </c>
      <c r="G76" s="3"/>
      <c r="H76" s="3">
        <v>600</v>
      </c>
      <c r="I76" s="3">
        <v>600</v>
      </c>
      <c r="J76" s="4">
        <v>0</v>
      </c>
      <c r="K76" s="3" t="s">
        <v>23</v>
      </c>
      <c r="L76" s="5">
        <f t="shared" si="4"/>
        <v>0</v>
      </c>
      <c r="M76" s="3" t="s">
        <v>18</v>
      </c>
      <c r="N76" s="3"/>
      <c r="O76" s="4">
        <f t="shared" si="3"/>
        <v>420</v>
      </c>
      <c r="P76" s="7">
        <f t="shared" si="5"/>
        <v>7638.12</v>
      </c>
    </row>
    <row r="77" spans="1:16">
      <c r="A77" s="123"/>
      <c r="B77" s="3" t="s">
        <v>111</v>
      </c>
      <c r="C77" s="3">
        <v>125</v>
      </c>
      <c r="D77" s="3" t="s">
        <v>100</v>
      </c>
      <c r="E77" s="3">
        <v>1225</v>
      </c>
      <c r="F77" s="3">
        <v>1950</v>
      </c>
      <c r="G77" s="3"/>
      <c r="H77" s="3">
        <v>1225</v>
      </c>
      <c r="I77" s="3">
        <v>1270</v>
      </c>
      <c r="J77" s="4">
        <v>0</v>
      </c>
      <c r="K77" s="3" t="s">
        <v>23</v>
      </c>
      <c r="L77" s="5">
        <f t="shared" si="4"/>
        <v>0</v>
      </c>
      <c r="M77" s="3" t="s">
        <v>18</v>
      </c>
      <c r="N77" s="3"/>
      <c r="O77" s="4">
        <f t="shared" si="3"/>
        <v>889</v>
      </c>
      <c r="P77" s="7">
        <f t="shared" si="5"/>
        <v>16167.353999999999</v>
      </c>
    </row>
    <row r="78" spans="1:16">
      <c r="A78" s="123"/>
      <c r="B78" s="3" t="s">
        <v>112</v>
      </c>
      <c r="C78" s="3">
        <v>124</v>
      </c>
      <c r="D78" s="3" t="s">
        <v>100</v>
      </c>
      <c r="E78" s="3">
        <v>1226.4000000000001</v>
      </c>
      <c r="F78" s="3">
        <v>2130</v>
      </c>
      <c r="G78" s="3"/>
      <c r="H78" s="3">
        <v>1226</v>
      </c>
      <c r="I78" s="3">
        <v>1226</v>
      </c>
      <c r="J78" s="4">
        <v>0</v>
      </c>
      <c r="K78" s="3" t="s">
        <v>23</v>
      </c>
      <c r="L78" s="5">
        <f t="shared" si="4"/>
        <v>0</v>
      </c>
      <c r="M78" s="3" t="s">
        <v>18</v>
      </c>
      <c r="N78" s="3"/>
      <c r="O78" s="4">
        <f t="shared" si="3"/>
        <v>858.19999999999993</v>
      </c>
      <c r="P78" s="7">
        <f t="shared" si="5"/>
        <v>15607.225199999999</v>
      </c>
    </row>
    <row r="79" spans="1:16">
      <c r="A79" s="123"/>
      <c r="B79" s="3" t="s">
        <v>113</v>
      </c>
      <c r="C79" s="3">
        <v>123</v>
      </c>
      <c r="D79" s="3" t="s">
        <v>114</v>
      </c>
      <c r="E79" s="3">
        <v>2730</v>
      </c>
      <c r="F79" s="3">
        <v>1950</v>
      </c>
      <c r="G79" s="3"/>
      <c r="H79" s="3">
        <v>1950</v>
      </c>
      <c r="I79" s="3">
        <v>1950</v>
      </c>
      <c r="J79" s="4">
        <v>0</v>
      </c>
      <c r="K79" s="3" t="s">
        <v>23</v>
      </c>
      <c r="L79" s="5">
        <f t="shared" si="4"/>
        <v>0</v>
      </c>
      <c r="M79" s="3" t="s">
        <v>18</v>
      </c>
      <c r="N79" s="3"/>
      <c r="O79" s="4">
        <f t="shared" si="3"/>
        <v>1365</v>
      </c>
      <c r="P79" s="7">
        <f t="shared" si="5"/>
        <v>24823.89</v>
      </c>
    </row>
    <row r="80" spans="1:16">
      <c r="A80" s="123"/>
      <c r="B80" s="3" t="s">
        <v>115</v>
      </c>
      <c r="C80" s="3">
        <v>118</v>
      </c>
      <c r="D80" s="3" t="s">
        <v>100</v>
      </c>
      <c r="E80" s="3">
        <v>700</v>
      </c>
      <c r="F80" s="3">
        <v>770</v>
      </c>
      <c r="G80" s="3"/>
      <c r="H80" s="3">
        <v>700</v>
      </c>
      <c r="I80" s="3">
        <v>700</v>
      </c>
      <c r="J80" s="4">
        <v>631.94899999999996</v>
      </c>
      <c r="K80" s="3" t="s">
        <v>23</v>
      </c>
      <c r="L80" s="5">
        <f t="shared" si="4"/>
        <v>0.90278428571428571</v>
      </c>
      <c r="M80" s="3" t="s">
        <v>20</v>
      </c>
      <c r="N80" s="3"/>
      <c r="O80" s="4">
        <f t="shared" si="3"/>
        <v>-141.94900000000001</v>
      </c>
      <c r="P80" s="7">
        <f t="shared" si="5"/>
        <v>-2581.4845140000002</v>
      </c>
    </row>
    <row r="81" spans="1:16">
      <c r="A81" s="123"/>
      <c r="B81" s="3" t="s">
        <v>116</v>
      </c>
      <c r="C81" s="3">
        <v>117</v>
      </c>
      <c r="D81" s="3" t="s">
        <v>17</v>
      </c>
      <c r="E81" s="3">
        <v>2004.8</v>
      </c>
      <c r="F81" s="3">
        <v>1420</v>
      </c>
      <c r="G81" s="3"/>
      <c r="H81" s="3">
        <v>600</v>
      </c>
      <c r="I81" s="3">
        <v>600</v>
      </c>
      <c r="J81" s="4">
        <v>451.62700000000001</v>
      </c>
      <c r="K81" s="3" t="s">
        <v>23</v>
      </c>
      <c r="L81" s="5">
        <f t="shared" si="4"/>
        <v>0.75271166666666667</v>
      </c>
      <c r="M81" s="3" t="s">
        <v>20</v>
      </c>
      <c r="N81" s="3"/>
      <c r="O81" s="4">
        <f t="shared" si="3"/>
        <v>-31.62700000000001</v>
      </c>
      <c r="P81" s="7">
        <f t="shared" si="5"/>
        <v>-575.16862200000014</v>
      </c>
    </row>
    <row r="82" spans="1:16">
      <c r="A82" s="123"/>
      <c r="B82" s="3" t="s">
        <v>117</v>
      </c>
      <c r="C82" s="3">
        <v>116</v>
      </c>
      <c r="D82" s="3" t="s">
        <v>100</v>
      </c>
      <c r="E82" s="3">
        <v>1715</v>
      </c>
      <c r="F82" s="3">
        <v>1950</v>
      </c>
      <c r="G82" s="3"/>
      <c r="H82" s="3">
        <v>1715</v>
      </c>
      <c r="I82" s="3">
        <v>1715</v>
      </c>
      <c r="J82" s="4">
        <v>0</v>
      </c>
      <c r="K82" s="3" t="s">
        <v>23</v>
      </c>
      <c r="L82" s="5">
        <f t="shared" si="4"/>
        <v>0</v>
      </c>
      <c r="M82" s="3" t="s">
        <v>18</v>
      </c>
      <c r="N82" s="3"/>
      <c r="O82" s="4">
        <f t="shared" si="3"/>
        <v>1200.5</v>
      </c>
      <c r="P82" s="7">
        <f t="shared" si="5"/>
        <v>21832.293000000001</v>
      </c>
    </row>
    <row r="83" spans="1:16">
      <c r="A83" s="123"/>
      <c r="B83" s="3" t="s">
        <v>118</v>
      </c>
      <c r="C83" s="3">
        <v>115</v>
      </c>
      <c r="D83" s="3" t="s">
        <v>100</v>
      </c>
      <c r="E83" s="3">
        <v>1540</v>
      </c>
      <c r="F83" s="3">
        <v>2130</v>
      </c>
      <c r="G83" s="3"/>
      <c r="H83" s="3">
        <v>1540</v>
      </c>
      <c r="I83" s="3">
        <v>1540</v>
      </c>
      <c r="J83" s="4">
        <v>0</v>
      </c>
      <c r="K83" s="3" t="s">
        <v>23</v>
      </c>
      <c r="L83" s="5">
        <f t="shared" si="4"/>
        <v>0</v>
      </c>
      <c r="M83" s="3" t="s">
        <v>18</v>
      </c>
      <c r="N83" s="3"/>
      <c r="O83" s="4">
        <f t="shared" si="3"/>
        <v>1078</v>
      </c>
      <c r="P83" s="7">
        <f t="shared" si="5"/>
        <v>19604.508000000002</v>
      </c>
    </row>
    <row r="84" spans="1:16">
      <c r="A84" s="124"/>
      <c r="B84" s="3" t="s">
        <v>119</v>
      </c>
      <c r="C84" s="3">
        <v>114</v>
      </c>
      <c r="D84" s="3" t="s">
        <v>114</v>
      </c>
      <c r="E84" s="3">
        <v>2716</v>
      </c>
      <c r="F84" s="3">
        <v>1950</v>
      </c>
      <c r="G84" s="3"/>
      <c r="H84" s="3">
        <v>1950</v>
      </c>
      <c r="I84" s="3">
        <v>1950</v>
      </c>
      <c r="J84" s="4">
        <v>0</v>
      </c>
      <c r="K84" s="3" t="s">
        <v>23</v>
      </c>
      <c r="L84" s="5">
        <f t="shared" si="4"/>
        <v>0</v>
      </c>
      <c r="M84" s="3" t="s">
        <v>18</v>
      </c>
      <c r="N84" s="3"/>
      <c r="O84" s="4">
        <f t="shared" si="3"/>
        <v>1365</v>
      </c>
      <c r="P84" s="7">
        <f t="shared" si="5"/>
        <v>24823.89</v>
      </c>
    </row>
    <row r="85" spans="1:16">
      <c r="A85" s="122" t="s">
        <v>120</v>
      </c>
      <c r="B85" s="3" t="s">
        <v>121</v>
      </c>
      <c r="C85" s="3">
        <v>127</v>
      </c>
      <c r="D85" s="3" t="s">
        <v>122</v>
      </c>
      <c r="E85" s="3">
        <v>770</v>
      </c>
      <c r="F85" s="3">
        <v>595</v>
      </c>
      <c r="G85" s="3"/>
      <c r="H85" s="3">
        <v>425</v>
      </c>
      <c r="I85" s="3">
        <v>595</v>
      </c>
      <c r="J85" s="4">
        <v>277.85899999999998</v>
      </c>
      <c r="K85" s="3"/>
      <c r="L85" s="5">
        <f t="shared" si="4"/>
        <v>0.4669899159663865</v>
      </c>
      <c r="M85" s="3" t="s">
        <v>18</v>
      </c>
      <c r="N85" s="3"/>
      <c r="O85" s="4">
        <f t="shared" si="3"/>
        <v>138.64100000000002</v>
      </c>
      <c r="P85" s="7">
        <f t="shared" si="5"/>
        <v>2521.3252260000004</v>
      </c>
    </row>
    <row r="86" spans="1:16">
      <c r="A86" s="123"/>
      <c r="B86" s="3" t="s">
        <v>123</v>
      </c>
      <c r="C86" s="3">
        <v>126</v>
      </c>
      <c r="D86" s="3" t="s">
        <v>122</v>
      </c>
      <c r="E86" s="3">
        <v>770</v>
      </c>
      <c r="F86" s="3">
        <v>595</v>
      </c>
      <c r="G86" s="3"/>
      <c r="H86" s="3">
        <v>425</v>
      </c>
      <c r="I86" s="3">
        <v>595</v>
      </c>
      <c r="J86" s="4">
        <v>79.137</v>
      </c>
      <c r="K86" s="3"/>
      <c r="L86" s="5">
        <f t="shared" si="4"/>
        <v>0.13300336134453783</v>
      </c>
      <c r="M86" s="3" t="s">
        <v>18</v>
      </c>
      <c r="N86" s="3"/>
      <c r="O86" s="4">
        <f t="shared" si="3"/>
        <v>337.363</v>
      </c>
      <c r="P86" s="7">
        <f t="shared" si="5"/>
        <v>6135.2835180000002</v>
      </c>
    </row>
    <row r="87" spans="1:16">
      <c r="A87" s="123"/>
      <c r="B87" s="3" t="s">
        <v>124</v>
      </c>
      <c r="C87" s="3">
        <v>125</v>
      </c>
      <c r="D87" s="3" t="s">
        <v>122</v>
      </c>
      <c r="E87" s="3">
        <v>665</v>
      </c>
      <c r="F87" s="3">
        <v>595</v>
      </c>
      <c r="G87" s="3"/>
      <c r="H87" s="3">
        <v>425</v>
      </c>
      <c r="I87" s="3">
        <v>595</v>
      </c>
      <c r="J87" s="4">
        <v>27.550999999999998</v>
      </c>
      <c r="K87" s="3"/>
      <c r="L87" s="5">
        <f t="shared" si="4"/>
        <v>4.6304201680672265E-2</v>
      </c>
      <c r="M87" s="3" t="s">
        <v>18</v>
      </c>
      <c r="N87" s="3"/>
      <c r="O87" s="4">
        <f t="shared" si="3"/>
        <v>388.94900000000001</v>
      </c>
      <c r="P87" s="7">
        <f t="shared" si="5"/>
        <v>7073.4265139999998</v>
      </c>
    </row>
    <row r="88" spans="1:16">
      <c r="A88" s="123"/>
      <c r="B88" s="3" t="s">
        <v>125</v>
      </c>
      <c r="C88" s="3">
        <v>124</v>
      </c>
      <c r="D88" s="3" t="s">
        <v>122</v>
      </c>
      <c r="E88" s="3">
        <v>770</v>
      </c>
      <c r="F88" s="3">
        <v>595</v>
      </c>
      <c r="G88" s="3"/>
      <c r="H88" s="3">
        <v>425</v>
      </c>
      <c r="I88" s="3">
        <v>595</v>
      </c>
      <c r="J88" s="4">
        <v>86.757999999999996</v>
      </c>
      <c r="K88" s="3"/>
      <c r="L88" s="5">
        <f t="shared" si="4"/>
        <v>0.14581176470588234</v>
      </c>
      <c r="M88" s="3" t="s">
        <v>18</v>
      </c>
      <c r="N88" s="3"/>
      <c r="O88" s="4">
        <f t="shared" si="3"/>
        <v>329.74200000000002</v>
      </c>
      <c r="P88" s="7">
        <f t="shared" si="5"/>
        <v>5996.6880120000005</v>
      </c>
    </row>
    <row r="89" spans="1:16">
      <c r="A89" s="123"/>
      <c r="B89" s="3" t="s">
        <v>126</v>
      </c>
      <c r="C89" s="3">
        <v>123</v>
      </c>
      <c r="D89" s="3" t="s">
        <v>122</v>
      </c>
      <c r="E89" s="3">
        <v>770</v>
      </c>
      <c r="F89" s="3">
        <v>595</v>
      </c>
      <c r="G89" s="3"/>
      <c r="H89" s="3">
        <v>425</v>
      </c>
      <c r="I89" s="3">
        <v>595</v>
      </c>
      <c r="J89" s="4">
        <v>8.7929999999999993</v>
      </c>
      <c r="K89" s="3"/>
      <c r="L89" s="5">
        <f t="shared" si="4"/>
        <v>1.47781512605042E-2</v>
      </c>
      <c r="M89" s="3" t="s">
        <v>18</v>
      </c>
      <c r="N89" s="3"/>
      <c r="O89" s="4">
        <f t="shared" si="3"/>
        <v>407.70699999999999</v>
      </c>
      <c r="P89" s="7">
        <f t="shared" si="5"/>
        <v>7414.5595020000001</v>
      </c>
    </row>
    <row r="90" spans="1:16">
      <c r="A90" s="123"/>
      <c r="B90" s="3" t="s">
        <v>127</v>
      </c>
      <c r="C90" s="3">
        <v>122</v>
      </c>
      <c r="D90" s="3" t="s">
        <v>122</v>
      </c>
      <c r="E90" s="3">
        <v>700</v>
      </c>
      <c r="F90" s="3">
        <v>595</v>
      </c>
      <c r="G90" s="3">
        <v>595</v>
      </c>
      <c r="H90" s="3">
        <v>425</v>
      </c>
      <c r="I90" s="3">
        <v>595</v>
      </c>
      <c r="J90" s="4">
        <v>316.548</v>
      </c>
      <c r="K90" s="3"/>
      <c r="L90" s="5">
        <f t="shared" si="4"/>
        <v>0.53201344537815132</v>
      </c>
      <c r="M90" s="3" t="s">
        <v>33</v>
      </c>
      <c r="N90" s="3"/>
      <c r="O90" s="4">
        <f t="shared" si="3"/>
        <v>99.951999999999998</v>
      </c>
      <c r="P90" s="7">
        <f t="shared" si="5"/>
        <v>1817.7270719999999</v>
      </c>
    </row>
    <row r="91" spans="1:16">
      <c r="A91" s="123"/>
      <c r="B91" s="3" t="s">
        <v>128</v>
      </c>
      <c r="C91" s="3">
        <v>118</v>
      </c>
      <c r="D91" s="3" t="s">
        <v>122</v>
      </c>
      <c r="E91" s="3">
        <v>770</v>
      </c>
      <c r="F91" s="3">
        <v>595</v>
      </c>
      <c r="G91" s="3"/>
      <c r="H91" s="3">
        <v>425</v>
      </c>
      <c r="I91" s="3">
        <v>595</v>
      </c>
      <c r="J91" s="4">
        <v>31.068999999999999</v>
      </c>
      <c r="K91" s="3"/>
      <c r="L91" s="5">
        <f t="shared" si="4"/>
        <v>5.2216806722689073E-2</v>
      </c>
      <c r="M91" s="3" t="s">
        <v>18</v>
      </c>
      <c r="N91" s="3"/>
      <c r="O91" s="4">
        <f t="shared" si="3"/>
        <v>385.43099999999998</v>
      </c>
      <c r="P91" s="7">
        <f t="shared" si="5"/>
        <v>7009.4481659999992</v>
      </c>
    </row>
    <row r="92" spans="1:16">
      <c r="A92" s="123"/>
      <c r="B92" s="3" t="s">
        <v>129</v>
      </c>
      <c r="C92" s="3">
        <v>117</v>
      </c>
      <c r="D92" s="3" t="s">
        <v>122</v>
      </c>
      <c r="E92" s="3">
        <v>735</v>
      </c>
      <c r="F92" s="3">
        <v>595</v>
      </c>
      <c r="G92" s="3">
        <v>595</v>
      </c>
      <c r="H92" s="3">
        <v>425</v>
      </c>
      <c r="I92" s="3">
        <v>595</v>
      </c>
      <c r="J92" s="4">
        <v>107.861</v>
      </c>
      <c r="K92" s="3"/>
      <c r="L92" s="5">
        <f t="shared" si="4"/>
        <v>0.18127899159663866</v>
      </c>
      <c r="M92" s="3" t="s">
        <v>18</v>
      </c>
      <c r="N92" s="3"/>
      <c r="O92" s="4">
        <f t="shared" si="3"/>
        <v>308.63900000000001</v>
      </c>
      <c r="P92" s="7">
        <f t="shared" si="5"/>
        <v>5612.9088540000002</v>
      </c>
    </row>
    <row r="93" spans="1:16">
      <c r="A93" s="123"/>
      <c r="B93" s="3" t="s">
        <v>130</v>
      </c>
      <c r="C93" s="3">
        <v>116</v>
      </c>
      <c r="D93" s="3" t="s">
        <v>122</v>
      </c>
      <c r="E93" s="3">
        <v>665</v>
      </c>
      <c r="F93" s="3">
        <v>595</v>
      </c>
      <c r="G93" s="3"/>
      <c r="H93" s="3">
        <v>425</v>
      </c>
      <c r="I93" s="3">
        <v>595</v>
      </c>
      <c r="J93" s="4">
        <v>189.34299999999999</v>
      </c>
      <c r="K93" s="3"/>
      <c r="L93" s="5">
        <f t="shared" si="4"/>
        <v>0.31822352941176468</v>
      </c>
      <c r="M93" s="3" t="s">
        <v>18</v>
      </c>
      <c r="N93" s="3"/>
      <c r="O93" s="4">
        <f t="shared" si="3"/>
        <v>227.15700000000001</v>
      </c>
      <c r="P93" s="7">
        <f t="shared" si="5"/>
        <v>4131.0772020000004</v>
      </c>
    </row>
    <row r="94" spans="1:16">
      <c r="A94" s="123"/>
      <c r="B94" s="3" t="s">
        <v>131</v>
      </c>
      <c r="C94" s="3">
        <v>114</v>
      </c>
      <c r="D94" s="3" t="s">
        <v>122</v>
      </c>
      <c r="E94" s="3">
        <v>700</v>
      </c>
      <c r="F94" s="3">
        <v>595</v>
      </c>
      <c r="G94" s="3"/>
      <c r="H94" s="3">
        <v>425</v>
      </c>
      <c r="I94" s="3">
        <v>595</v>
      </c>
      <c r="J94" s="4">
        <v>27.550999999999998</v>
      </c>
      <c r="K94" s="3"/>
      <c r="L94" s="5">
        <f t="shared" si="4"/>
        <v>4.6304201680672265E-2</v>
      </c>
      <c r="M94" s="3" t="s">
        <v>18</v>
      </c>
      <c r="N94" s="3"/>
      <c r="O94" s="4">
        <f t="shared" si="3"/>
        <v>388.94900000000001</v>
      </c>
      <c r="P94" s="7">
        <f t="shared" si="5"/>
        <v>7073.4265139999998</v>
      </c>
    </row>
    <row r="95" spans="1:16">
      <c r="A95" s="124"/>
      <c r="B95" s="3" t="s">
        <v>132</v>
      </c>
      <c r="C95" s="3">
        <v>112</v>
      </c>
      <c r="D95" s="3" t="s">
        <v>122</v>
      </c>
      <c r="E95" s="3">
        <v>700</v>
      </c>
      <c r="F95" s="3">
        <v>595</v>
      </c>
      <c r="G95" s="3"/>
      <c r="H95" s="3">
        <v>425</v>
      </c>
      <c r="I95" s="3">
        <v>595</v>
      </c>
      <c r="J95" s="4">
        <v>1.1719999999999999</v>
      </c>
      <c r="K95" s="3"/>
      <c r="L95" s="5">
        <f t="shared" si="4"/>
        <v>1.9697478991596638E-3</v>
      </c>
      <c r="M95" s="3" t="s">
        <v>18</v>
      </c>
      <c r="N95" s="3"/>
      <c r="O95" s="4">
        <f t="shared" si="3"/>
        <v>415.32799999999997</v>
      </c>
      <c r="P95" s="7">
        <f t="shared" si="5"/>
        <v>7553.1550079999997</v>
      </c>
    </row>
    <row r="96" spans="1:16">
      <c r="A96" s="122" t="s">
        <v>133</v>
      </c>
      <c r="B96" s="3" t="s">
        <v>134</v>
      </c>
      <c r="C96" s="3">
        <v>136</v>
      </c>
      <c r="D96" s="3" t="s">
        <v>17</v>
      </c>
      <c r="E96" s="3">
        <v>721</v>
      </c>
      <c r="F96" s="3">
        <v>595</v>
      </c>
      <c r="G96" s="3"/>
      <c r="H96" s="3">
        <v>425</v>
      </c>
      <c r="I96" s="3">
        <v>595</v>
      </c>
      <c r="J96" s="4">
        <v>84.22</v>
      </c>
      <c r="K96" s="3"/>
      <c r="L96" s="5">
        <f t="shared" si="4"/>
        <v>0.14154621848739496</v>
      </c>
      <c r="M96" s="3" t="s">
        <v>18</v>
      </c>
      <c r="N96" s="3"/>
      <c r="O96" s="4">
        <f t="shared" si="3"/>
        <v>332.28</v>
      </c>
      <c r="P96" s="7">
        <f t="shared" si="5"/>
        <v>6042.8440799999998</v>
      </c>
    </row>
    <row r="97" spans="1:16">
      <c r="A97" s="123"/>
      <c r="B97" s="3" t="s">
        <v>135</v>
      </c>
      <c r="C97" s="3">
        <v>134</v>
      </c>
      <c r="D97" s="3" t="s">
        <v>17</v>
      </c>
      <c r="E97" s="3">
        <v>700</v>
      </c>
      <c r="F97" s="3">
        <v>595</v>
      </c>
      <c r="G97" s="3"/>
      <c r="H97" s="3">
        <v>425</v>
      </c>
      <c r="I97" s="3">
        <v>595</v>
      </c>
      <c r="J97" s="4">
        <v>18.462</v>
      </c>
      <c r="K97" s="3"/>
      <c r="L97" s="5">
        <f t="shared" si="4"/>
        <v>3.102857142857143E-2</v>
      </c>
      <c r="M97" s="3" t="s">
        <v>18</v>
      </c>
      <c r="N97" s="3"/>
      <c r="O97" s="4">
        <f t="shared" si="3"/>
        <v>398.03800000000001</v>
      </c>
      <c r="P97" s="7">
        <f t="shared" si="5"/>
        <v>7238.7190680000003</v>
      </c>
    </row>
    <row r="98" spans="1:16">
      <c r="A98" s="123"/>
      <c r="B98" s="3" t="s">
        <v>136</v>
      </c>
      <c r="C98" s="3">
        <v>132</v>
      </c>
      <c r="D98" s="3" t="s">
        <v>62</v>
      </c>
      <c r="E98" s="3">
        <v>700</v>
      </c>
      <c r="F98" s="3">
        <v>1050</v>
      </c>
      <c r="G98" s="3"/>
      <c r="H98" s="3">
        <v>700</v>
      </c>
      <c r="I98" s="3">
        <v>700</v>
      </c>
      <c r="J98" s="4">
        <v>283.51600000000002</v>
      </c>
      <c r="K98" s="3" t="s">
        <v>23</v>
      </c>
      <c r="L98" s="5">
        <f t="shared" si="4"/>
        <v>0.40502285714285718</v>
      </c>
      <c r="M98" s="3" t="s">
        <v>18</v>
      </c>
      <c r="N98" s="3"/>
      <c r="O98" s="4">
        <f t="shared" si="3"/>
        <v>206.48399999999992</v>
      </c>
      <c r="P98" s="7">
        <f t="shared" si="5"/>
        <v>3755.1180239999985</v>
      </c>
    </row>
    <row r="99" spans="1:16">
      <c r="A99" s="123"/>
      <c r="B99" s="3" t="s">
        <v>137</v>
      </c>
      <c r="C99" s="3">
        <v>130</v>
      </c>
      <c r="D99" s="3" t="s">
        <v>17</v>
      </c>
      <c r="E99" s="3">
        <v>735</v>
      </c>
      <c r="F99" s="3">
        <v>595</v>
      </c>
      <c r="G99" s="3">
        <v>595</v>
      </c>
      <c r="H99" s="3">
        <v>425</v>
      </c>
      <c r="I99" s="3">
        <v>595</v>
      </c>
      <c r="J99" s="4">
        <v>209.40700000000001</v>
      </c>
      <c r="K99" s="3"/>
      <c r="L99" s="5">
        <f t="shared" si="4"/>
        <v>0.35194453781512608</v>
      </c>
      <c r="M99" s="3" t="s">
        <v>18</v>
      </c>
      <c r="N99" s="3"/>
      <c r="O99" s="4">
        <f t="shared" si="3"/>
        <v>207.09299999999999</v>
      </c>
      <c r="P99" s="7">
        <f t="shared" si="5"/>
        <v>3766.1932979999997</v>
      </c>
    </row>
    <row r="100" spans="1:16">
      <c r="A100" s="123"/>
      <c r="B100" s="3" t="s">
        <v>138</v>
      </c>
      <c r="C100" s="3">
        <v>128</v>
      </c>
      <c r="D100" s="3" t="s">
        <v>17</v>
      </c>
      <c r="E100" s="3">
        <v>700</v>
      </c>
      <c r="F100" s="3">
        <v>595</v>
      </c>
      <c r="G100" s="3">
        <v>595</v>
      </c>
      <c r="H100" s="3">
        <v>425</v>
      </c>
      <c r="I100" s="3">
        <v>595</v>
      </c>
      <c r="J100" s="4">
        <v>312.791</v>
      </c>
      <c r="K100" s="3"/>
      <c r="L100" s="5">
        <f t="shared" si="4"/>
        <v>0.52569915966386549</v>
      </c>
      <c r="M100" s="3" t="s">
        <v>33</v>
      </c>
      <c r="N100" s="3"/>
      <c r="O100" s="4">
        <f t="shared" si="3"/>
        <v>103.709</v>
      </c>
      <c r="P100" s="7">
        <f t="shared" si="5"/>
        <v>1886.051874</v>
      </c>
    </row>
    <row r="101" spans="1:16">
      <c r="A101" s="123"/>
      <c r="B101" s="3" t="s">
        <v>139</v>
      </c>
      <c r="C101" s="3">
        <v>126</v>
      </c>
      <c r="D101" s="3" t="s">
        <v>17</v>
      </c>
      <c r="E101" s="3">
        <v>420</v>
      </c>
      <c r="F101" s="3">
        <v>595</v>
      </c>
      <c r="G101" s="3"/>
      <c r="H101" s="3">
        <v>420</v>
      </c>
      <c r="I101" s="3">
        <v>420</v>
      </c>
      <c r="J101" s="4">
        <v>131.86799999999999</v>
      </c>
      <c r="K101" s="3"/>
      <c r="L101" s="5">
        <f t="shared" si="4"/>
        <v>0.31397142857142857</v>
      </c>
      <c r="M101" s="3" t="s">
        <v>18</v>
      </c>
      <c r="N101" s="3"/>
      <c r="O101" s="4">
        <f t="shared" si="3"/>
        <v>162.13200000000001</v>
      </c>
      <c r="P101" s="7">
        <f t="shared" si="5"/>
        <v>2948.5325520000001</v>
      </c>
    </row>
    <row r="102" spans="1:16">
      <c r="A102" s="123"/>
      <c r="B102" s="3" t="s">
        <v>140</v>
      </c>
      <c r="C102" s="3">
        <v>125</v>
      </c>
      <c r="D102" s="3" t="s">
        <v>17</v>
      </c>
      <c r="E102" s="3">
        <v>665</v>
      </c>
      <c r="F102" s="3">
        <v>462</v>
      </c>
      <c r="G102" s="3"/>
      <c r="H102" s="3">
        <v>350</v>
      </c>
      <c r="I102" s="3">
        <v>462</v>
      </c>
      <c r="J102" s="4">
        <v>86.504999999999995</v>
      </c>
      <c r="K102" s="3"/>
      <c r="L102" s="5">
        <f t="shared" si="4"/>
        <v>0.18724025974025973</v>
      </c>
      <c r="M102" s="3" t="s">
        <v>18</v>
      </c>
      <c r="N102" s="3"/>
      <c r="O102" s="4">
        <f t="shared" si="3"/>
        <v>236.89499999999998</v>
      </c>
      <c r="P102" s="7">
        <f t="shared" si="5"/>
        <v>4308.1724699999995</v>
      </c>
    </row>
    <row r="103" spans="1:16">
      <c r="A103" s="123"/>
      <c r="B103" s="3" t="s">
        <v>141</v>
      </c>
      <c r="C103" s="3">
        <v>124</v>
      </c>
      <c r="D103" s="3" t="s">
        <v>17</v>
      </c>
      <c r="E103" s="3">
        <v>805</v>
      </c>
      <c r="F103" s="3">
        <v>525</v>
      </c>
      <c r="G103" s="3"/>
      <c r="H103" s="3">
        <v>375</v>
      </c>
      <c r="I103" s="3">
        <v>525</v>
      </c>
      <c r="J103" s="4">
        <v>387.86799999999999</v>
      </c>
      <c r="K103" s="3"/>
      <c r="L103" s="5">
        <f t="shared" si="4"/>
        <v>0.7387961904761905</v>
      </c>
      <c r="M103" s="3" t="s">
        <v>20</v>
      </c>
      <c r="N103" s="3"/>
      <c r="O103" s="4">
        <f t="shared" si="3"/>
        <v>-20.367999999999995</v>
      </c>
      <c r="P103" s="7">
        <f t="shared" si="5"/>
        <v>-370.41244799999993</v>
      </c>
    </row>
    <row r="104" spans="1:16">
      <c r="A104" s="123"/>
      <c r="B104" s="3" t="s">
        <v>142</v>
      </c>
      <c r="C104" s="3">
        <v>122</v>
      </c>
      <c r="D104" s="3" t="s">
        <v>22</v>
      </c>
      <c r="E104" s="3">
        <v>697.2</v>
      </c>
      <c r="F104" s="3">
        <v>462</v>
      </c>
      <c r="G104" s="3">
        <v>595</v>
      </c>
      <c r="H104" s="3">
        <v>300</v>
      </c>
      <c r="I104" s="3">
        <v>300</v>
      </c>
      <c r="J104" s="4">
        <v>46.593000000000004</v>
      </c>
      <c r="K104" s="3"/>
      <c r="L104" s="5">
        <f t="shared" si="4"/>
        <v>0.15531</v>
      </c>
      <c r="M104" s="3" t="s">
        <v>18</v>
      </c>
      <c r="N104" s="3"/>
      <c r="O104" s="4">
        <f t="shared" si="3"/>
        <v>163.40699999999998</v>
      </c>
      <c r="P104" s="7">
        <f t="shared" si="5"/>
        <v>2971.7197019999999</v>
      </c>
    </row>
    <row r="105" spans="1:16">
      <c r="A105" s="123"/>
      <c r="B105" s="3" t="s">
        <v>143</v>
      </c>
      <c r="C105" s="3">
        <v>121</v>
      </c>
      <c r="D105" s="3" t="s">
        <v>17</v>
      </c>
      <c r="E105" s="3">
        <v>665</v>
      </c>
      <c r="F105" s="3">
        <v>462</v>
      </c>
      <c r="G105" s="3"/>
      <c r="H105" s="3">
        <v>330</v>
      </c>
      <c r="I105" s="3">
        <v>462</v>
      </c>
      <c r="J105" s="4">
        <v>266.54899999999998</v>
      </c>
      <c r="K105" s="3"/>
      <c r="L105" s="5">
        <f t="shared" si="4"/>
        <v>0.57694588744588737</v>
      </c>
      <c r="M105" s="3" t="s">
        <v>33</v>
      </c>
      <c r="N105" s="3"/>
      <c r="O105" s="4">
        <f t="shared" si="3"/>
        <v>56.850999999999999</v>
      </c>
      <c r="P105" s="7">
        <f t="shared" si="5"/>
        <v>1033.892286</v>
      </c>
    </row>
    <row r="106" spans="1:16">
      <c r="A106" s="123"/>
      <c r="B106" s="3" t="s">
        <v>144</v>
      </c>
      <c r="C106" s="3">
        <v>119</v>
      </c>
      <c r="D106" s="3" t="s">
        <v>17</v>
      </c>
      <c r="E106" s="3">
        <v>700</v>
      </c>
      <c r="F106" s="3">
        <v>462</v>
      </c>
      <c r="G106" s="3">
        <v>595</v>
      </c>
      <c r="H106" s="3">
        <v>330</v>
      </c>
      <c r="I106" s="3">
        <v>462</v>
      </c>
      <c r="J106" s="4">
        <v>52.043999999999997</v>
      </c>
      <c r="K106" s="3"/>
      <c r="L106" s="5">
        <f t="shared" si="4"/>
        <v>0.11264935064935064</v>
      </c>
      <c r="M106" s="3" t="s">
        <v>18</v>
      </c>
      <c r="N106" s="3"/>
      <c r="O106" s="4">
        <f t="shared" si="3"/>
        <v>271.35599999999999</v>
      </c>
      <c r="P106" s="7">
        <f t="shared" si="5"/>
        <v>4934.8802159999996</v>
      </c>
    </row>
    <row r="107" spans="1:16">
      <c r="A107" s="123"/>
      <c r="B107" s="3" t="s">
        <v>145</v>
      </c>
      <c r="C107" s="3">
        <v>118</v>
      </c>
      <c r="D107" s="3" t="s">
        <v>17</v>
      </c>
      <c r="E107" s="3">
        <v>665</v>
      </c>
      <c r="F107" s="3">
        <v>462</v>
      </c>
      <c r="G107" s="3"/>
      <c r="H107" s="3">
        <v>330</v>
      </c>
      <c r="I107" s="3">
        <v>462</v>
      </c>
      <c r="J107" s="4">
        <v>336.70299999999997</v>
      </c>
      <c r="K107" s="3"/>
      <c r="L107" s="5">
        <f t="shared" si="4"/>
        <v>0.72879437229437227</v>
      </c>
      <c r="M107" s="3" t="s">
        <v>20</v>
      </c>
      <c r="N107" s="3"/>
      <c r="O107" s="4">
        <f t="shared" si="3"/>
        <v>-13.302999999999997</v>
      </c>
      <c r="P107" s="7">
        <f t="shared" si="5"/>
        <v>-241.92835799999995</v>
      </c>
    </row>
    <row r="108" spans="1:16">
      <c r="A108" s="123"/>
      <c r="B108" s="3" t="s">
        <v>146</v>
      </c>
      <c r="C108" s="3">
        <v>117</v>
      </c>
      <c r="D108" s="3" t="s">
        <v>17</v>
      </c>
      <c r="E108" s="3">
        <v>651</v>
      </c>
      <c r="F108" s="3">
        <v>462</v>
      </c>
      <c r="G108" s="3">
        <v>595</v>
      </c>
      <c r="H108" s="3">
        <v>330</v>
      </c>
      <c r="I108" s="3">
        <v>462</v>
      </c>
      <c r="J108" s="4">
        <v>263.73599999999999</v>
      </c>
      <c r="K108" s="3"/>
      <c r="L108" s="5">
        <f t="shared" si="4"/>
        <v>0.57085714285714284</v>
      </c>
      <c r="M108" s="3" t="s">
        <v>33</v>
      </c>
      <c r="N108" s="3"/>
      <c r="O108" s="4">
        <f t="shared" si="3"/>
        <v>59.663999999999987</v>
      </c>
      <c r="P108" s="7">
        <f t="shared" si="5"/>
        <v>1085.0495039999998</v>
      </c>
    </row>
    <row r="109" spans="1:16">
      <c r="A109" s="123"/>
      <c r="B109" s="3" t="s">
        <v>147</v>
      </c>
      <c r="C109" s="3">
        <v>116</v>
      </c>
      <c r="D109" s="3" t="s">
        <v>17</v>
      </c>
      <c r="E109" s="3">
        <v>525</v>
      </c>
      <c r="F109" s="3">
        <v>525</v>
      </c>
      <c r="G109" s="3">
        <v>595</v>
      </c>
      <c r="H109" s="3">
        <v>375</v>
      </c>
      <c r="I109" s="3">
        <v>525</v>
      </c>
      <c r="J109" s="4">
        <v>1.0549999999999999</v>
      </c>
      <c r="K109" s="3"/>
      <c r="L109" s="5">
        <f t="shared" si="4"/>
        <v>2.0095238095238096E-3</v>
      </c>
      <c r="M109" s="3" t="s">
        <v>18</v>
      </c>
      <c r="N109" s="3"/>
      <c r="O109" s="4">
        <f t="shared" si="3"/>
        <v>366.44499999999999</v>
      </c>
      <c r="P109" s="7">
        <f t="shared" si="5"/>
        <v>6664.1687700000002</v>
      </c>
    </row>
    <row r="110" spans="1:16">
      <c r="A110" s="123"/>
      <c r="B110" s="3" t="s">
        <v>148</v>
      </c>
      <c r="C110" s="3">
        <v>115</v>
      </c>
      <c r="D110" s="3" t="s">
        <v>17</v>
      </c>
      <c r="E110" s="3">
        <v>686</v>
      </c>
      <c r="F110" s="3">
        <v>525</v>
      </c>
      <c r="G110" s="3"/>
      <c r="H110" s="3">
        <v>375</v>
      </c>
      <c r="I110" s="3">
        <v>525</v>
      </c>
      <c r="J110" s="4">
        <v>252.65899999999999</v>
      </c>
      <c r="K110" s="3"/>
      <c r="L110" s="5">
        <f t="shared" si="4"/>
        <v>0.48125523809523807</v>
      </c>
      <c r="M110" s="3" t="s">
        <v>18</v>
      </c>
      <c r="N110" s="3"/>
      <c r="O110" s="4">
        <f t="shared" si="3"/>
        <v>114.84100000000001</v>
      </c>
      <c r="P110" s="7">
        <f t="shared" si="5"/>
        <v>2088.4984260000001</v>
      </c>
    </row>
    <row r="111" spans="1:16">
      <c r="A111" s="123"/>
      <c r="B111" s="3" t="s">
        <v>149</v>
      </c>
      <c r="C111" s="3">
        <v>114</v>
      </c>
      <c r="D111" s="3" t="s">
        <v>17</v>
      </c>
      <c r="E111" s="3">
        <v>686</v>
      </c>
      <c r="F111" s="3">
        <v>752</v>
      </c>
      <c r="G111" s="3">
        <v>595</v>
      </c>
      <c r="H111" s="3">
        <v>425</v>
      </c>
      <c r="I111" s="3">
        <v>595</v>
      </c>
      <c r="J111" s="4">
        <v>334.76900000000001</v>
      </c>
      <c r="K111" s="3"/>
      <c r="L111" s="5">
        <f t="shared" si="4"/>
        <v>0.56263697478991592</v>
      </c>
      <c r="M111" s="3" t="s">
        <v>33</v>
      </c>
      <c r="N111" s="3"/>
      <c r="O111" s="4">
        <f t="shared" si="3"/>
        <v>81.730999999999995</v>
      </c>
      <c r="P111" s="7">
        <f t="shared" si="5"/>
        <v>1486.359966</v>
      </c>
    </row>
    <row r="112" spans="1:16">
      <c r="A112" s="123"/>
      <c r="B112" s="3" t="s">
        <v>150</v>
      </c>
      <c r="C112" s="3">
        <v>113</v>
      </c>
      <c r="D112" s="3" t="s">
        <v>17</v>
      </c>
      <c r="E112" s="3">
        <v>665</v>
      </c>
      <c r="F112" s="3">
        <v>595</v>
      </c>
      <c r="G112" s="3">
        <v>595</v>
      </c>
      <c r="H112" s="3">
        <v>425</v>
      </c>
      <c r="I112" s="3">
        <v>595</v>
      </c>
      <c r="J112" s="4">
        <v>80.966999999999999</v>
      </c>
      <c r="K112" s="3"/>
      <c r="L112" s="5">
        <f t="shared" si="4"/>
        <v>0.13607899159663867</v>
      </c>
      <c r="M112" s="3" t="s">
        <v>18</v>
      </c>
      <c r="N112" s="3"/>
      <c r="O112" s="4">
        <f t="shared" si="3"/>
        <v>335.53300000000002</v>
      </c>
      <c r="P112" s="7">
        <f t="shared" si="5"/>
        <v>6102.003138</v>
      </c>
    </row>
    <row r="113" spans="1:16">
      <c r="A113" s="123"/>
      <c r="B113" s="3" t="s">
        <v>151</v>
      </c>
      <c r="C113" s="3">
        <v>112</v>
      </c>
      <c r="D113" s="3" t="s">
        <v>17</v>
      </c>
      <c r="E113" s="3">
        <v>630</v>
      </c>
      <c r="F113" s="3">
        <v>462</v>
      </c>
      <c r="G113" s="3">
        <v>595</v>
      </c>
      <c r="H113" s="3">
        <v>330</v>
      </c>
      <c r="I113" s="3">
        <v>462</v>
      </c>
      <c r="J113" s="4">
        <v>318.94499999999999</v>
      </c>
      <c r="K113" s="3"/>
      <c r="L113" s="5">
        <f t="shared" si="4"/>
        <v>0.69035714285714289</v>
      </c>
      <c r="M113" s="3" t="s">
        <v>33</v>
      </c>
      <c r="N113" s="3"/>
      <c r="O113" s="4">
        <f t="shared" si="3"/>
        <v>4.4549999999999841</v>
      </c>
      <c r="P113" s="7">
        <f t="shared" si="5"/>
        <v>81.018629999999703</v>
      </c>
    </row>
    <row r="114" spans="1:16">
      <c r="A114" s="123"/>
      <c r="B114" s="3" t="s">
        <v>152</v>
      </c>
      <c r="C114" s="3">
        <v>111</v>
      </c>
      <c r="D114" s="3" t="s">
        <v>22</v>
      </c>
      <c r="E114" s="3">
        <v>315</v>
      </c>
      <c r="F114" s="3">
        <v>336</v>
      </c>
      <c r="G114" s="3"/>
      <c r="H114" s="3">
        <v>300</v>
      </c>
      <c r="I114" s="3">
        <v>300</v>
      </c>
      <c r="J114" s="4">
        <v>37.625999999999998</v>
      </c>
      <c r="K114" s="3" t="s">
        <v>23</v>
      </c>
      <c r="L114" s="5">
        <f t="shared" si="4"/>
        <v>0.12542</v>
      </c>
      <c r="M114" s="3" t="s">
        <v>18</v>
      </c>
      <c r="N114" s="3"/>
      <c r="O114" s="4">
        <f t="shared" si="3"/>
        <v>172.374</v>
      </c>
      <c r="P114" s="7">
        <f t="shared" si="5"/>
        <v>3134.7935640000001</v>
      </c>
    </row>
    <row r="115" spans="1:16">
      <c r="A115" s="123"/>
      <c r="B115" s="3" t="s">
        <v>153</v>
      </c>
      <c r="C115" s="3">
        <v>109</v>
      </c>
      <c r="D115" s="3" t="s">
        <v>17</v>
      </c>
      <c r="E115" s="3">
        <v>700</v>
      </c>
      <c r="F115" s="3">
        <v>924</v>
      </c>
      <c r="G115" s="3">
        <v>595</v>
      </c>
      <c r="H115" s="3">
        <v>425</v>
      </c>
      <c r="I115" s="3">
        <v>595</v>
      </c>
      <c r="J115" s="4">
        <v>282.54899999999998</v>
      </c>
      <c r="K115" s="3"/>
      <c r="L115" s="5">
        <f t="shared" si="4"/>
        <v>0.47487226890756301</v>
      </c>
      <c r="M115" s="3" t="s">
        <v>18</v>
      </c>
      <c r="N115" s="3"/>
      <c r="O115" s="4">
        <f t="shared" si="3"/>
        <v>133.95100000000002</v>
      </c>
      <c r="P115" s="7">
        <f t="shared" si="5"/>
        <v>2436.0328860000004</v>
      </c>
    </row>
    <row r="116" spans="1:16">
      <c r="A116" s="123"/>
      <c r="B116" s="3" t="s">
        <v>154</v>
      </c>
      <c r="C116" s="3">
        <v>108</v>
      </c>
      <c r="D116" s="3" t="s">
        <v>17</v>
      </c>
      <c r="E116" s="3">
        <v>665</v>
      </c>
      <c r="F116" s="3">
        <v>462</v>
      </c>
      <c r="G116" s="3">
        <v>595</v>
      </c>
      <c r="H116" s="3">
        <v>330</v>
      </c>
      <c r="I116" s="3">
        <v>462</v>
      </c>
      <c r="J116" s="4">
        <v>211.86799999999999</v>
      </c>
      <c r="K116" s="3"/>
      <c r="L116" s="5">
        <f t="shared" si="4"/>
        <v>0.4585887445887446</v>
      </c>
      <c r="M116" s="3" t="s">
        <v>18</v>
      </c>
      <c r="N116" s="3"/>
      <c r="O116" s="4">
        <f t="shared" si="3"/>
        <v>111.53199999999998</v>
      </c>
      <c r="P116" s="7">
        <f t="shared" si="5"/>
        <v>2028.3209519999996</v>
      </c>
    </row>
    <row r="117" spans="1:16">
      <c r="A117" s="123"/>
      <c r="B117" s="3" t="s">
        <v>155</v>
      </c>
      <c r="C117" s="3">
        <v>107</v>
      </c>
      <c r="D117" s="3" t="s">
        <v>17</v>
      </c>
      <c r="E117" s="3">
        <v>525</v>
      </c>
      <c r="F117" s="3">
        <v>525</v>
      </c>
      <c r="G117" s="3">
        <v>595</v>
      </c>
      <c r="H117" s="3">
        <v>375</v>
      </c>
      <c r="I117" s="3">
        <v>525</v>
      </c>
      <c r="J117" s="4">
        <v>62.241999999999997</v>
      </c>
      <c r="K117" s="3"/>
      <c r="L117" s="5">
        <f t="shared" si="4"/>
        <v>0.11855619047619047</v>
      </c>
      <c r="M117" s="3" t="s">
        <v>18</v>
      </c>
      <c r="N117" s="3"/>
      <c r="O117" s="4">
        <f t="shared" si="3"/>
        <v>305.25799999999998</v>
      </c>
      <c r="P117" s="7">
        <f t="shared" si="5"/>
        <v>5551.4219880000001</v>
      </c>
    </row>
    <row r="118" spans="1:16">
      <c r="A118" s="123"/>
      <c r="B118" s="3" t="s">
        <v>156</v>
      </c>
      <c r="C118" s="3">
        <v>105</v>
      </c>
      <c r="D118" s="3" t="s">
        <v>17</v>
      </c>
      <c r="E118" s="3">
        <v>721</v>
      </c>
      <c r="F118" s="3">
        <v>595</v>
      </c>
      <c r="G118" s="3"/>
      <c r="H118" s="3">
        <v>425</v>
      </c>
      <c r="I118" s="3">
        <v>595</v>
      </c>
      <c r="J118" s="4">
        <v>375.73599999999999</v>
      </c>
      <c r="K118" s="3"/>
      <c r="L118" s="5">
        <f t="shared" si="4"/>
        <v>0.63148907563025214</v>
      </c>
      <c r="M118" s="3" t="s">
        <v>33</v>
      </c>
      <c r="N118" s="3"/>
      <c r="O118" s="4">
        <f t="shared" si="3"/>
        <v>40.76400000000001</v>
      </c>
      <c r="P118" s="7">
        <f t="shared" si="5"/>
        <v>741.33410400000014</v>
      </c>
    </row>
    <row r="119" spans="1:16">
      <c r="A119" s="124"/>
      <c r="B119" s="3" t="s">
        <v>157</v>
      </c>
      <c r="C119" s="3">
        <v>104</v>
      </c>
      <c r="D119" s="3" t="s">
        <v>22</v>
      </c>
      <c r="E119" s="3">
        <v>385</v>
      </c>
      <c r="F119" s="3">
        <v>462</v>
      </c>
      <c r="G119" s="3"/>
      <c r="H119" s="3">
        <v>300</v>
      </c>
      <c r="I119" s="3">
        <v>300</v>
      </c>
      <c r="J119" s="4">
        <v>33.933999999999997</v>
      </c>
      <c r="K119" s="3" t="s">
        <v>23</v>
      </c>
      <c r="L119" s="5">
        <f t="shared" si="4"/>
        <v>0.11311333333333333</v>
      </c>
      <c r="M119" s="3" t="s">
        <v>18</v>
      </c>
      <c r="N119" s="3"/>
      <c r="O119" s="4">
        <f t="shared" si="3"/>
        <v>176.066</v>
      </c>
      <c r="P119" s="7">
        <f t="shared" si="5"/>
        <v>3201.9362759999999</v>
      </c>
    </row>
    <row r="120" spans="1:16">
      <c r="A120" s="122" t="s">
        <v>158</v>
      </c>
      <c r="B120" s="3" t="s">
        <v>159</v>
      </c>
      <c r="C120" s="3">
        <v>154</v>
      </c>
      <c r="D120" s="3" t="s">
        <v>160</v>
      </c>
      <c r="E120" s="3">
        <v>420</v>
      </c>
      <c r="F120" s="3">
        <v>462</v>
      </c>
      <c r="G120" s="3"/>
      <c r="H120" s="3">
        <v>250</v>
      </c>
      <c r="I120" s="3">
        <v>250</v>
      </c>
      <c r="J120" s="4">
        <v>1.099</v>
      </c>
      <c r="K120" s="3"/>
      <c r="L120" s="5">
        <f t="shared" si="4"/>
        <v>4.3959999999999997E-3</v>
      </c>
      <c r="M120" s="3" t="s">
        <v>18</v>
      </c>
      <c r="N120" s="3"/>
      <c r="O120" s="4">
        <f t="shared" si="3"/>
        <v>173.90100000000001</v>
      </c>
      <c r="P120" s="7">
        <f t="shared" si="5"/>
        <v>3162.5635860000002</v>
      </c>
    </row>
    <row r="121" spans="1:16">
      <c r="A121" s="123"/>
      <c r="B121" s="3" t="s">
        <v>161</v>
      </c>
      <c r="C121" s="3">
        <v>150</v>
      </c>
      <c r="D121" s="3" t="s">
        <v>17</v>
      </c>
      <c r="E121" s="3">
        <v>700</v>
      </c>
      <c r="F121" s="3">
        <v>595</v>
      </c>
      <c r="G121" s="3"/>
      <c r="H121" s="3">
        <v>425</v>
      </c>
      <c r="I121" s="3">
        <v>595</v>
      </c>
      <c r="J121" s="4">
        <v>26.367000000000001</v>
      </c>
      <c r="K121" s="3"/>
      <c r="L121" s="5">
        <f t="shared" si="4"/>
        <v>4.4314285714285716E-2</v>
      </c>
      <c r="M121" s="3" t="s">
        <v>18</v>
      </c>
      <c r="N121" s="3"/>
      <c r="O121" s="4">
        <f t="shared" si="3"/>
        <v>390.13299999999998</v>
      </c>
      <c r="P121" s="7">
        <f t="shared" si="5"/>
        <v>7094.9587379999994</v>
      </c>
    </row>
    <row r="122" spans="1:16">
      <c r="A122" s="123"/>
      <c r="B122" s="3" t="s">
        <v>162</v>
      </c>
      <c r="C122" s="3">
        <v>146</v>
      </c>
      <c r="D122" s="3" t="s">
        <v>17</v>
      </c>
      <c r="E122" s="3">
        <v>700</v>
      </c>
      <c r="F122" s="3">
        <v>595</v>
      </c>
      <c r="G122" s="3"/>
      <c r="H122" s="3">
        <v>425</v>
      </c>
      <c r="I122" s="3">
        <v>595</v>
      </c>
      <c r="J122" s="4">
        <v>92.284999999999997</v>
      </c>
      <c r="K122" s="3"/>
      <c r="L122" s="5">
        <f t="shared" si="4"/>
        <v>0.15510084033613444</v>
      </c>
      <c r="M122" s="3" t="s">
        <v>18</v>
      </c>
      <c r="N122" s="3"/>
      <c r="O122" s="4">
        <f t="shared" si="3"/>
        <v>324.21500000000003</v>
      </c>
      <c r="P122" s="7">
        <f t="shared" si="5"/>
        <v>5896.1739900000002</v>
      </c>
    </row>
    <row r="123" spans="1:16">
      <c r="A123" s="123"/>
      <c r="B123" s="3" t="s">
        <v>163</v>
      </c>
      <c r="C123" s="3">
        <v>142</v>
      </c>
      <c r="D123" s="3" t="s">
        <v>17</v>
      </c>
      <c r="E123" s="3">
        <v>700</v>
      </c>
      <c r="F123" s="3">
        <v>595</v>
      </c>
      <c r="G123" s="3"/>
      <c r="H123" s="3">
        <v>425</v>
      </c>
      <c r="I123" s="3">
        <v>595</v>
      </c>
      <c r="J123" s="4">
        <v>75.879000000000005</v>
      </c>
      <c r="K123" s="3"/>
      <c r="L123" s="5">
        <f t="shared" si="4"/>
        <v>0.12752773109243698</v>
      </c>
      <c r="M123" s="3" t="s">
        <v>18</v>
      </c>
      <c r="N123" s="3"/>
      <c r="O123" s="4">
        <f t="shared" si="3"/>
        <v>340.62099999999998</v>
      </c>
      <c r="P123" s="7">
        <f t="shared" si="5"/>
        <v>6194.5335059999998</v>
      </c>
    </row>
    <row r="124" spans="1:16">
      <c r="A124" s="123"/>
      <c r="B124" s="3" t="s">
        <v>164</v>
      </c>
      <c r="C124" s="3">
        <v>122</v>
      </c>
      <c r="D124" s="3" t="s">
        <v>17</v>
      </c>
      <c r="E124" s="3">
        <v>700</v>
      </c>
      <c r="F124" s="3">
        <v>595</v>
      </c>
      <c r="G124" s="3"/>
      <c r="H124" s="3">
        <v>425</v>
      </c>
      <c r="I124" s="3">
        <v>595</v>
      </c>
      <c r="J124" s="4">
        <v>61.523000000000003</v>
      </c>
      <c r="K124" s="3"/>
      <c r="L124" s="5">
        <f t="shared" si="4"/>
        <v>0.10340000000000001</v>
      </c>
      <c r="M124" s="3" t="s">
        <v>18</v>
      </c>
      <c r="N124" s="3"/>
      <c r="O124" s="4">
        <f t="shared" si="3"/>
        <v>354.97699999999998</v>
      </c>
      <c r="P124" s="7">
        <f t="shared" si="5"/>
        <v>6455.6117219999996</v>
      </c>
    </row>
    <row r="125" spans="1:16">
      <c r="A125" s="123"/>
      <c r="B125" s="3" t="s">
        <v>165</v>
      </c>
      <c r="C125" s="3">
        <v>118</v>
      </c>
      <c r="D125" s="3" t="s">
        <v>17</v>
      </c>
      <c r="E125" s="3">
        <v>700</v>
      </c>
      <c r="F125" s="3">
        <v>595</v>
      </c>
      <c r="G125" s="3"/>
      <c r="H125" s="3">
        <v>425</v>
      </c>
      <c r="I125" s="3">
        <v>595</v>
      </c>
      <c r="J125" s="4">
        <v>433.00799999999998</v>
      </c>
      <c r="K125" s="3"/>
      <c r="L125" s="5">
        <f t="shared" si="4"/>
        <v>0.72774453781512605</v>
      </c>
      <c r="M125" s="3" t="s">
        <v>20</v>
      </c>
      <c r="N125" s="3"/>
      <c r="O125" s="4">
        <f t="shared" si="3"/>
        <v>-16.507999999999981</v>
      </c>
      <c r="P125" s="7">
        <f t="shared" si="5"/>
        <v>-300.21448799999968</v>
      </c>
    </row>
    <row r="126" spans="1:16">
      <c r="A126" s="123"/>
      <c r="B126" s="3" t="s">
        <v>166</v>
      </c>
      <c r="C126" s="3">
        <v>114</v>
      </c>
      <c r="D126" s="3" t="s">
        <v>17</v>
      </c>
      <c r="E126" s="3">
        <v>700</v>
      </c>
      <c r="F126" s="3">
        <v>595</v>
      </c>
      <c r="G126" s="3"/>
      <c r="H126" s="3">
        <v>425</v>
      </c>
      <c r="I126" s="3">
        <v>595</v>
      </c>
      <c r="J126" s="4">
        <v>34.57</v>
      </c>
      <c r="K126" s="3"/>
      <c r="L126" s="5">
        <f t="shared" si="4"/>
        <v>5.8100840336134454E-2</v>
      </c>
      <c r="M126" s="3" t="s">
        <v>18</v>
      </c>
      <c r="N126" s="3"/>
      <c r="O126" s="4">
        <f t="shared" si="3"/>
        <v>381.93</v>
      </c>
      <c r="P126" s="7">
        <f t="shared" si="5"/>
        <v>6945.77898</v>
      </c>
    </row>
    <row r="127" spans="1:16">
      <c r="A127" s="123"/>
      <c r="B127" s="3" t="s">
        <v>167</v>
      </c>
      <c r="C127" s="3">
        <v>112</v>
      </c>
      <c r="D127" s="3" t="s">
        <v>88</v>
      </c>
      <c r="E127" s="3">
        <v>490</v>
      </c>
      <c r="F127" s="3">
        <v>595</v>
      </c>
      <c r="G127" s="3"/>
      <c r="H127" s="3">
        <v>425</v>
      </c>
      <c r="I127" s="3">
        <v>490</v>
      </c>
      <c r="J127" s="4">
        <v>23.193000000000001</v>
      </c>
      <c r="K127" s="3" t="s">
        <v>23</v>
      </c>
      <c r="L127" s="5">
        <f t="shared" si="4"/>
        <v>4.7332653061224493E-2</v>
      </c>
      <c r="M127" s="3" t="s">
        <v>18</v>
      </c>
      <c r="N127" s="3"/>
      <c r="O127" s="4">
        <f t="shared" si="3"/>
        <v>319.80700000000002</v>
      </c>
      <c r="P127" s="7">
        <f t="shared" si="5"/>
        <v>5816.0101020000002</v>
      </c>
    </row>
    <row r="128" spans="1:16">
      <c r="A128" s="123"/>
      <c r="B128" s="3" t="s">
        <v>168</v>
      </c>
      <c r="C128" s="3">
        <v>110</v>
      </c>
      <c r="D128" s="3" t="s">
        <v>17</v>
      </c>
      <c r="E128" s="3">
        <v>700</v>
      </c>
      <c r="F128" s="3">
        <v>595</v>
      </c>
      <c r="G128" s="3">
        <v>595</v>
      </c>
      <c r="H128" s="3">
        <v>425</v>
      </c>
      <c r="I128" s="3">
        <v>595</v>
      </c>
      <c r="J128" s="4">
        <v>493.94600000000003</v>
      </c>
      <c r="K128" s="3"/>
      <c r="L128" s="5">
        <f t="shared" si="4"/>
        <v>0.8301613445378152</v>
      </c>
      <c r="M128" s="3" t="s">
        <v>20</v>
      </c>
      <c r="N128" s="3"/>
      <c r="O128" s="4">
        <f t="shared" si="3"/>
        <v>-77.446000000000026</v>
      </c>
      <c r="P128" s="7">
        <f t="shared" si="5"/>
        <v>-1408.4329560000006</v>
      </c>
    </row>
    <row r="129" spans="1:16">
      <c r="A129" s="123"/>
      <c r="B129" s="3" t="s">
        <v>169</v>
      </c>
      <c r="C129" s="3">
        <v>108</v>
      </c>
      <c r="D129" s="3" t="s">
        <v>17</v>
      </c>
      <c r="E129" s="3">
        <v>700</v>
      </c>
      <c r="F129" s="3">
        <v>595</v>
      </c>
      <c r="G129" s="3"/>
      <c r="H129" s="3">
        <v>425</v>
      </c>
      <c r="I129" s="3">
        <v>595</v>
      </c>
      <c r="J129" s="4">
        <v>218.55500000000001</v>
      </c>
      <c r="K129" s="3"/>
      <c r="L129" s="5">
        <f t="shared" si="4"/>
        <v>0.36731932773109244</v>
      </c>
      <c r="M129" s="3" t="s">
        <v>18</v>
      </c>
      <c r="N129" s="3"/>
      <c r="O129" s="4">
        <f t="shared" si="3"/>
        <v>197.94499999999999</v>
      </c>
      <c r="P129" s="7">
        <f t="shared" si="5"/>
        <v>3599.8277699999999</v>
      </c>
    </row>
    <row r="130" spans="1:16">
      <c r="A130" s="124"/>
      <c r="B130" s="3" t="s">
        <v>170</v>
      </c>
      <c r="C130" s="3">
        <v>104</v>
      </c>
      <c r="D130" s="3" t="s">
        <v>17</v>
      </c>
      <c r="E130" s="3">
        <v>700</v>
      </c>
      <c r="F130" s="3">
        <v>595</v>
      </c>
      <c r="G130" s="3"/>
      <c r="H130" s="3">
        <v>425</v>
      </c>
      <c r="I130" s="3">
        <v>595</v>
      </c>
      <c r="J130" s="4">
        <v>156</v>
      </c>
      <c r="K130" s="3"/>
      <c r="L130" s="5">
        <f t="shared" si="4"/>
        <v>0.26218487394957984</v>
      </c>
      <c r="M130" s="3" t="s">
        <v>18</v>
      </c>
      <c r="N130" s="3"/>
      <c r="O130" s="4">
        <f t="shared" ref="O130:O193" si="6">I130*0.7-J130-N130</f>
        <v>260.5</v>
      </c>
      <c r="P130" s="7">
        <f t="shared" si="5"/>
        <v>4737.4530000000004</v>
      </c>
    </row>
    <row r="131" spans="1:16">
      <c r="A131" s="122" t="s">
        <v>171</v>
      </c>
      <c r="B131" s="3" t="s">
        <v>172</v>
      </c>
      <c r="C131" s="3">
        <v>115</v>
      </c>
      <c r="D131" s="3" t="s">
        <v>17</v>
      </c>
      <c r="E131" s="3">
        <v>630</v>
      </c>
      <c r="F131" s="3">
        <v>595</v>
      </c>
      <c r="G131" s="3">
        <v>595</v>
      </c>
      <c r="H131" s="3">
        <v>425</v>
      </c>
      <c r="I131" s="3">
        <v>595</v>
      </c>
      <c r="J131" s="4">
        <v>40</v>
      </c>
      <c r="K131" s="3"/>
      <c r="L131" s="5">
        <f t="shared" ref="L131:L194" si="7">J131/I131</f>
        <v>6.7226890756302518E-2</v>
      </c>
      <c r="M131" s="3" t="s">
        <v>18</v>
      </c>
      <c r="N131" s="3"/>
      <c r="O131" s="4">
        <f t="shared" si="6"/>
        <v>376.5</v>
      </c>
      <c r="P131" s="7">
        <f t="shared" ref="P131:P194" si="8">1.732*10.5*O131</f>
        <v>6847.0289999999995</v>
      </c>
    </row>
    <row r="132" spans="1:16">
      <c r="A132" s="123"/>
      <c r="B132" s="3" t="s">
        <v>173</v>
      </c>
      <c r="C132" s="3">
        <v>114</v>
      </c>
      <c r="D132" s="3" t="s">
        <v>17</v>
      </c>
      <c r="E132" s="3">
        <v>644</v>
      </c>
      <c r="F132" s="3">
        <v>595</v>
      </c>
      <c r="G132" s="3"/>
      <c r="H132" s="3">
        <v>425</v>
      </c>
      <c r="I132" s="3">
        <v>595</v>
      </c>
      <c r="J132" s="4">
        <v>12.132</v>
      </c>
      <c r="K132" s="3"/>
      <c r="L132" s="5">
        <f t="shared" si="7"/>
        <v>2.0389915966386556E-2</v>
      </c>
      <c r="M132" s="3" t="s">
        <v>18</v>
      </c>
      <c r="N132" s="3"/>
      <c r="O132" s="4">
        <f t="shared" si="6"/>
        <v>404.36799999999999</v>
      </c>
      <c r="P132" s="7">
        <f t="shared" si="8"/>
        <v>7353.836448</v>
      </c>
    </row>
    <row r="133" spans="1:16">
      <c r="A133" s="123"/>
      <c r="B133" s="3" t="s">
        <v>174</v>
      </c>
      <c r="C133" s="3">
        <v>113</v>
      </c>
      <c r="D133" s="3" t="s">
        <v>17</v>
      </c>
      <c r="E133" s="3">
        <v>665</v>
      </c>
      <c r="F133" s="3">
        <v>595</v>
      </c>
      <c r="G133" s="3">
        <v>595</v>
      </c>
      <c r="H133" s="3">
        <v>425</v>
      </c>
      <c r="I133" s="3">
        <v>595</v>
      </c>
      <c r="J133" s="4">
        <v>197.45099999999999</v>
      </c>
      <c r="K133" s="3"/>
      <c r="L133" s="5">
        <f t="shared" si="7"/>
        <v>0.33185042016806721</v>
      </c>
      <c r="M133" s="3" t="s">
        <v>18</v>
      </c>
      <c r="N133" s="3"/>
      <c r="O133" s="4">
        <f t="shared" si="6"/>
        <v>219.04900000000001</v>
      </c>
      <c r="P133" s="7">
        <f t="shared" si="8"/>
        <v>3983.6251139999999</v>
      </c>
    </row>
    <row r="134" spans="1:16">
      <c r="A134" s="123"/>
      <c r="B134" s="3" t="s">
        <v>175</v>
      </c>
      <c r="C134" s="3">
        <v>112</v>
      </c>
      <c r="D134" s="3" t="s">
        <v>17</v>
      </c>
      <c r="E134" s="3">
        <v>644</v>
      </c>
      <c r="F134" s="3">
        <v>595</v>
      </c>
      <c r="G134" s="3">
        <v>595</v>
      </c>
      <c r="H134" s="3">
        <v>425</v>
      </c>
      <c r="I134" s="3">
        <v>595</v>
      </c>
      <c r="J134" s="4">
        <v>44.835000000000001</v>
      </c>
      <c r="K134" s="3"/>
      <c r="L134" s="5">
        <f t="shared" si="7"/>
        <v>7.5352941176470595E-2</v>
      </c>
      <c r="M134" s="3" t="s">
        <v>18</v>
      </c>
      <c r="N134" s="3"/>
      <c r="O134" s="4">
        <f t="shared" si="6"/>
        <v>371.66500000000002</v>
      </c>
      <c r="P134" s="7">
        <f t="shared" si="8"/>
        <v>6759.09969</v>
      </c>
    </row>
    <row r="135" spans="1:16">
      <c r="A135" s="123"/>
      <c r="B135" s="3" t="s">
        <v>176</v>
      </c>
      <c r="C135" s="3">
        <v>111</v>
      </c>
      <c r="D135" s="3" t="s">
        <v>17</v>
      </c>
      <c r="E135" s="3">
        <v>630</v>
      </c>
      <c r="F135" s="3">
        <v>595</v>
      </c>
      <c r="G135" s="3"/>
      <c r="H135" s="3">
        <v>425</v>
      </c>
      <c r="I135" s="3">
        <v>595</v>
      </c>
      <c r="J135" s="4">
        <v>10.022</v>
      </c>
      <c r="K135" s="3"/>
      <c r="L135" s="5">
        <f t="shared" si="7"/>
        <v>1.6843697478991598E-2</v>
      </c>
      <c r="M135" s="3" t="s">
        <v>18</v>
      </c>
      <c r="N135" s="3"/>
      <c r="O135" s="4">
        <f t="shared" si="6"/>
        <v>406.47800000000001</v>
      </c>
      <c r="P135" s="7">
        <f t="shared" si="8"/>
        <v>7392.2089080000005</v>
      </c>
    </row>
    <row r="136" spans="1:16">
      <c r="A136" s="123"/>
      <c r="B136" s="3" t="s">
        <v>177</v>
      </c>
      <c r="C136" s="3">
        <v>110</v>
      </c>
      <c r="D136" s="3" t="s">
        <v>17</v>
      </c>
      <c r="E136" s="3">
        <v>664</v>
      </c>
      <c r="F136" s="3">
        <v>595</v>
      </c>
      <c r="G136" s="3">
        <v>595</v>
      </c>
      <c r="H136" s="3">
        <v>425</v>
      </c>
      <c r="I136" s="3">
        <v>595</v>
      </c>
      <c r="J136" s="4">
        <v>43.429000000000002</v>
      </c>
      <c r="K136" s="3"/>
      <c r="L136" s="5">
        <f t="shared" si="7"/>
        <v>7.2989915966386557E-2</v>
      </c>
      <c r="M136" s="3" t="s">
        <v>18</v>
      </c>
      <c r="N136" s="3"/>
      <c r="O136" s="4">
        <f t="shared" si="6"/>
        <v>373.07100000000003</v>
      </c>
      <c r="P136" s="7">
        <f t="shared" si="8"/>
        <v>6784.6692060000005</v>
      </c>
    </row>
    <row r="137" spans="1:16">
      <c r="A137" s="123"/>
      <c r="B137" s="3" t="s">
        <v>178</v>
      </c>
      <c r="C137" s="3">
        <v>109</v>
      </c>
      <c r="D137" s="3" t="s">
        <v>17</v>
      </c>
      <c r="E137" s="3">
        <v>664</v>
      </c>
      <c r="F137" s="3">
        <v>595</v>
      </c>
      <c r="G137" s="3">
        <v>595</v>
      </c>
      <c r="H137" s="3">
        <v>425</v>
      </c>
      <c r="I137" s="3">
        <v>595</v>
      </c>
      <c r="J137" s="4">
        <v>232.26400000000001</v>
      </c>
      <c r="K137" s="3"/>
      <c r="L137" s="5">
        <f t="shared" si="7"/>
        <v>0.39035966386554621</v>
      </c>
      <c r="M137" s="3" t="s">
        <v>18</v>
      </c>
      <c r="N137" s="3"/>
      <c r="O137" s="4">
        <f t="shared" si="6"/>
        <v>184.23599999999999</v>
      </c>
      <c r="P137" s="7">
        <f t="shared" si="8"/>
        <v>3350.5158959999999</v>
      </c>
    </row>
    <row r="138" spans="1:16">
      <c r="A138" s="123"/>
      <c r="B138" s="3" t="s">
        <v>179</v>
      </c>
      <c r="C138" s="3">
        <v>108</v>
      </c>
      <c r="D138" s="3" t="s">
        <v>17</v>
      </c>
      <c r="E138" s="3">
        <v>315</v>
      </c>
      <c r="F138" s="3">
        <v>462</v>
      </c>
      <c r="G138" s="3"/>
      <c r="H138" s="3">
        <v>315</v>
      </c>
      <c r="I138" s="3">
        <v>315</v>
      </c>
      <c r="J138" s="4">
        <v>50</v>
      </c>
      <c r="K138" s="3"/>
      <c r="L138" s="5">
        <f t="shared" si="7"/>
        <v>0.15873015873015872</v>
      </c>
      <c r="M138" s="3" t="s">
        <v>18</v>
      </c>
      <c r="N138" s="3"/>
      <c r="O138" s="4">
        <f t="shared" si="6"/>
        <v>170.5</v>
      </c>
      <c r="P138" s="7">
        <f t="shared" si="8"/>
        <v>3100.7130000000002</v>
      </c>
    </row>
    <row r="139" spans="1:16">
      <c r="A139" s="124"/>
      <c r="B139" s="3" t="s">
        <v>180</v>
      </c>
      <c r="C139" s="3">
        <v>107</v>
      </c>
      <c r="D139" s="3" t="s">
        <v>17</v>
      </c>
      <c r="E139" s="3">
        <v>392</v>
      </c>
      <c r="F139" s="3">
        <v>462</v>
      </c>
      <c r="G139" s="3"/>
      <c r="H139" s="3">
        <v>330</v>
      </c>
      <c r="I139" s="3">
        <v>392</v>
      </c>
      <c r="J139" s="4">
        <v>70</v>
      </c>
      <c r="K139" s="3"/>
      <c r="L139" s="5">
        <f t="shared" si="7"/>
        <v>0.17857142857142858</v>
      </c>
      <c r="M139" s="3" t="s">
        <v>18</v>
      </c>
      <c r="N139" s="3"/>
      <c r="O139" s="4">
        <f t="shared" si="6"/>
        <v>204.39999999999998</v>
      </c>
      <c r="P139" s="7">
        <f t="shared" si="8"/>
        <v>3717.2183999999997</v>
      </c>
    </row>
    <row r="140" spans="1:16">
      <c r="A140" s="122" t="s">
        <v>181</v>
      </c>
      <c r="B140" s="3" t="s">
        <v>182</v>
      </c>
      <c r="C140" s="3">
        <v>162</v>
      </c>
      <c r="D140" s="3" t="s">
        <v>17</v>
      </c>
      <c r="E140" s="3">
        <v>700</v>
      </c>
      <c r="F140" s="3">
        <v>595</v>
      </c>
      <c r="G140" s="3">
        <v>595</v>
      </c>
      <c r="H140" s="3">
        <v>425</v>
      </c>
      <c r="I140" s="3">
        <v>595</v>
      </c>
      <c r="J140" s="4">
        <v>118.154</v>
      </c>
      <c r="K140" s="3"/>
      <c r="L140" s="5">
        <f t="shared" si="7"/>
        <v>0.19857815126050418</v>
      </c>
      <c r="M140" s="3" t="s">
        <v>18</v>
      </c>
      <c r="N140" s="3"/>
      <c r="O140" s="4">
        <f t="shared" si="6"/>
        <v>298.346</v>
      </c>
      <c r="P140" s="7">
        <f t="shared" si="8"/>
        <v>5425.7203559999998</v>
      </c>
    </row>
    <row r="141" spans="1:16">
      <c r="A141" s="123"/>
      <c r="B141" s="3" t="s">
        <v>183</v>
      </c>
      <c r="C141" s="3">
        <v>160</v>
      </c>
      <c r="D141" s="3" t="s">
        <v>96</v>
      </c>
      <c r="E141" s="3">
        <v>392</v>
      </c>
      <c r="F141" s="3">
        <v>595</v>
      </c>
      <c r="G141" s="3"/>
      <c r="H141" s="3">
        <v>392</v>
      </c>
      <c r="I141" s="3">
        <v>392</v>
      </c>
      <c r="J141" s="4">
        <v>21.568000000000001</v>
      </c>
      <c r="K141" s="3" t="s">
        <v>23</v>
      </c>
      <c r="L141" s="5">
        <f t="shared" si="7"/>
        <v>5.5020408163265311E-2</v>
      </c>
      <c r="M141" s="3" t="s">
        <v>18</v>
      </c>
      <c r="N141" s="3"/>
      <c r="O141" s="4">
        <f t="shared" si="6"/>
        <v>252.83199999999997</v>
      </c>
      <c r="P141" s="7">
        <f t="shared" si="8"/>
        <v>4598.0027519999994</v>
      </c>
    </row>
    <row r="142" spans="1:16">
      <c r="A142" s="123"/>
      <c r="B142" s="3" t="s">
        <v>184</v>
      </c>
      <c r="C142" s="3">
        <v>158</v>
      </c>
      <c r="D142" s="3" t="s">
        <v>17</v>
      </c>
      <c r="E142" s="3">
        <v>665</v>
      </c>
      <c r="F142" s="3">
        <v>595</v>
      </c>
      <c r="G142" s="3"/>
      <c r="H142" s="3">
        <v>425</v>
      </c>
      <c r="I142" s="3">
        <v>595</v>
      </c>
      <c r="J142" s="4">
        <v>47.823999999999998</v>
      </c>
      <c r="K142" s="3"/>
      <c r="L142" s="5">
        <f t="shared" si="7"/>
        <v>8.0376470588235285E-2</v>
      </c>
      <c r="M142" s="3" t="s">
        <v>18</v>
      </c>
      <c r="N142" s="3"/>
      <c r="O142" s="4">
        <f t="shared" si="6"/>
        <v>368.67599999999999</v>
      </c>
      <c r="P142" s="7">
        <f t="shared" si="8"/>
        <v>6704.7417359999999</v>
      </c>
    </row>
    <row r="143" spans="1:16">
      <c r="A143" s="123"/>
      <c r="B143" s="3" t="s">
        <v>185</v>
      </c>
      <c r="C143" s="3">
        <v>154</v>
      </c>
      <c r="D143" s="3" t="s">
        <v>17</v>
      </c>
      <c r="E143" s="3">
        <v>700</v>
      </c>
      <c r="F143" s="3">
        <v>595</v>
      </c>
      <c r="G143" s="3">
        <v>595</v>
      </c>
      <c r="H143" s="3">
        <v>425</v>
      </c>
      <c r="I143" s="3">
        <v>595</v>
      </c>
      <c r="J143" s="4">
        <v>14.242000000000001</v>
      </c>
      <c r="K143" s="3"/>
      <c r="L143" s="5">
        <f t="shared" si="7"/>
        <v>2.3936134453781514E-2</v>
      </c>
      <c r="M143" s="3" t="s">
        <v>18</v>
      </c>
      <c r="N143" s="3"/>
      <c r="O143" s="4">
        <f t="shared" si="6"/>
        <v>402.25799999999998</v>
      </c>
      <c r="P143" s="7">
        <f t="shared" si="8"/>
        <v>7315.4639879999995</v>
      </c>
    </row>
    <row r="144" spans="1:16">
      <c r="A144" s="123"/>
      <c r="B144" s="3" t="s">
        <v>186</v>
      </c>
      <c r="C144" s="3">
        <v>153</v>
      </c>
      <c r="D144" s="3" t="s">
        <v>22</v>
      </c>
      <c r="E144" s="3">
        <v>385</v>
      </c>
      <c r="F144" s="3">
        <v>462</v>
      </c>
      <c r="G144" s="3"/>
      <c r="H144" s="3">
        <v>330</v>
      </c>
      <c r="I144" s="3">
        <v>300</v>
      </c>
      <c r="J144" s="4">
        <v>51.076999999999998</v>
      </c>
      <c r="K144" s="3" t="s">
        <v>23</v>
      </c>
      <c r="L144" s="5">
        <f t="shared" si="7"/>
        <v>0.17025666666666667</v>
      </c>
      <c r="M144" s="3" t="s">
        <v>18</v>
      </c>
      <c r="N144" s="3"/>
      <c r="O144" s="4">
        <f t="shared" si="6"/>
        <v>158.923</v>
      </c>
      <c r="P144" s="7">
        <f t="shared" si="8"/>
        <v>2890.1736780000001</v>
      </c>
    </row>
    <row r="145" spans="1:16">
      <c r="A145" s="123"/>
      <c r="B145" s="3" t="s">
        <v>187</v>
      </c>
      <c r="C145" s="3">
        <v>152</v>
      </c>
      <c r="D145" s="3" t="s">
        <v>17</v>
      </c>
      <c r="E145" s="3">
        <v>665</v>
      </c>
      <c r="F145" s="3">
        <v>595</v>
      </c>
      <c r="G145" s="3"/>
      <c r="H145" s="3">
        <v>425</v>
      </c>
      <c r="I145" s="3">
        <v>595</v>
      </c>
      <c r="J145" s="4">
        <v>30</v>
      </c>
      <c r="K145" s="3"/>
      <c r="L145" s="5">
        <f t="shared" si="7"/>
        <v>5.0420168067226892E-2</v>
      </c>
      <c r="M145" s="3" t="s">
        <v>18</v>
      </c>
      <c r="N145" s="3"/>
      <c r="O145" s="4">
        <f t="shared" si="6"/>
        <v>386.5</v>
      </c>
      <c r="P145" s="7">
        <f t="shared" si="8"/>
        <v>7028.8890000000001</v>
      </c>
    </row>
    <row r="146" spans="1:16">
      <c r="A146" s="123"/>
      <c r="B146" s="3" t="s">
        <v>188</v>
      </c>
      <c r="C146" s="3">
        <v>151</v>
      </c>
      <c r="D146" s="3" t="s">
        <v>17</v>
      </c>
      <c r="E146" s="3">
        <v>665</v>
      </c>
      <c r="F146" s="3">
        <v>595</v>
      </c>
      <c r="G146" s="3"/>
      <c r="H146" s="3">
        <v>425</v>
      </c>
      <c r="I146" s="3">
        <v>595</v>
      </c>
      <c r="J146" s="4">
        <v>49.055</v>
      </c>
      <c r="K146" s="3"/>
      <c r="L146" s="5">
        <f t="shared" si="7"/>
        <v>8.2445378151260504E-2</v>
      </c>
      <c r="M146" s="3" t="s">
        <v>18</v>
      </c>
      <c r="N146" s="3"/>
      <c r="O146" s="4">
        <f t="shared" si="6"/>
        <v>367.44499999999999</v>
      </c>
      <c r="P146" s="7">
        <f t="shared" si="8"/>
        <v>6682.3547699999999</v>
      </c>
    </row>
    <row r="147" spans="1:16">
      <c r="A147" s="123"/>
      <c r="B147" s="3" t="s">
        <v>189</v>
      </c>
      <c r="C147" s="3">
        <v>149</v>
      </c>
      <c r="D147" s="3" t="s">
        <v>17</v>
      </c>
      <c r="E147" s="3">
        <v>651</v>
      </c>
      <c r="F147" s="3">
        <v>525</v>
      </c>
      <c r="G147" s="3"/>
      <c r="H147" s="3">
        <v>375</v>
      </c>
      <c r="I147" s="3">
        <v>525</v>
      </c>
      <c r="J147" s="4">
        <v>58.901000000000003</v>
      </c>
      <c r="K147" s="3"/>
      <c r="L147" s="5">
        <f t="shared" si="7"/>
        <v>0.11219238095238096</v>
      </c>
      <c r="M147" s="3" t="s">
        <v>18</v>
      </c>
      <c r="N147" s="3"/>
      <c r="O147" s="4">
        <f t="shared" si="6"/>
        <v>308.59899999999999</v>
      </c>
      <c r="P147" s="7">
        <f t="shared" si="8"/>
        <v>5612.1814139999997</v>
      </c>
    </row>
    <row r="148" spans="1:16">
      <c r="A148" s="123"/>
      <c r="B148" s="3" t="s">
        <v>190</v>
      </c>
      <c r="C148" s="3">
        <v>147</v>
      </c>
      <c r="D148" s="3" t="s">
        <v>191</v>
      </c>
      <c r="E148" s="3">
        <v>420</v>
      </c>
      <c r="F148" s="3">
        <v>231</v>
      </c>
      <c r="G148" s="3">
        <v>266</v>
      </c>
      <c r="H148" s="3">
        <v>165</v>
      </c>
      <c r="I148" s="3">
        <v>200</v>
      </c>
      <c r="J148" s="4">
        <v>2.2269999999999999</v>
      </c>
      <c r="K148" s="3" t="s">
        <v>23</v>
      </c>
      <c r="L148" s="5">
        <f t="shared" si="7"/>
        <v>1.1134999999999999E-2</v>
      </c>
      <c r="M148" s="3" t="s">
        <v>18</v>
      </c>
      <c r="N148" s="3"/>
      <c r="O148" s="4">
        <f t="shared" si="6"/>
        <v>137.773</v>
      </c>
      <c r="P148" s="7">
        <f t="shared" si="8"/>
        <v>2505.5397779999998</v>
      </c>
    </row>
    <row r="149" spans="1:16">
      <c r="A149" s="123"/>
      <c r="B149" s="3" t="s">
        <v>192</v>
      </c>
      <c r="C149" s="3">
        <v>146</v>
      </c>
      <c r="D149" s="3" t="s">
        <v>17</v>
      </c>
      <c r="E149" s="3">
        <v>686</v>
      </c>
      <c r="F149" s="3">
        <v>462</v>
      </c>
      <c r="G149" s="3"/>
      <c r="H149" s="3">
        <v>330</v>
      </c>
      <c r="I149" s="3">
        <v>462</v>
      </c>
      <c r="J149" s="4">
        <v>103.736</v>
      </c>
      <c r="K149" s="3"/>
      <c r="L149" s="5">
        <f t="shared" si="7"/>
        <v>0.22453679653679653</v>
      </c>
      <c r="M149" s="3" t="s">
        <v>18</v>
      </c>
      <c r="N149" s="3"/>
      <c r="O149" s="4">
        <f t="shared" si="6"/>
        <v>219.66399999999999</v>
      </c>
      <c r="P149" s="7">
        <f t="shared" si="8"/>
        <v>3994.8095039999998</v>
      </c>
    </row>
    <row r="150" spans="1:16">
      <c r="A150" s="123"/>
      <c r="B150" s="3" t="s">
        <v>193</v>
      </c>
      <c r="C150" s="3">
        <v>145</v>
      </c>
      <c r="D150" s="3" t="s">
        <v>17</v>
      </c>
      <c r="E150" s="3">
        <v>686</v>
      </c>
      <c r="F150" s="3">
        <v>462</v>
      </c>
      <c r="G150" s="3"/>
      <c r="H150" s="3">
        <v>330</v>
      </c>
      <c r="I150" s="3">
        <v>462</v>
      </c>
      <c r="J150" s="4">
        <v>86.680999999999997</v>
      </c>
      <c r="K150" s="3"/>
      <c r="L150" s="5">
        <f t="shared" si="7"/>
        <v>0.18762121212121211</v>
      </c>
      <c r="M150" s="3" t="s">
        <v>18</v>
      </c>
      <c r="N150" s="3"/>
      <c r="O150" s="4">
        <f t="shared" si="6"/>
        <v>236.71899999999999</v>
      </c>
      <c r="P150" s="7">
        <f t="shared" si="8"/>
        <v>4304.9717339999997</v>
      </c>
    </row>
    <row r="151" spans="1:16">
      <c r="A151" s="123"/>
      <c r="B151" s="3" t="s">
        <v>194</v>
      </c>
      <c r="C151" s="3">
        <v>144</v>
      </c>
      <c r="D151" s="3" t="s">
        <v>17</v>
      </c>
      <c r="E151" s="3">
        <v>686</v>
      </c>
      <c r="F151" s="3">
        <v>595</v>
      </c>
      <c r="G151" s="3"/>
      <c r="H151" s="3">
        <v>425</v>
      </c>
      <c r="I151" s="3">
        <v>595</v>
      </c>
      <c r="J151" s="4">
        <v>134.33000000000001</v>
      </c>
      <c r="K151" s="3"/>
      <c r="L151" s="5">
        <f t="shared" si="7"/>
        <v>0.22576470588235295</v>
      </c>
      <c r="M151" s="3" t="s">
        <v>18</v>
      </c>
      <c r="N151" s="3"/>
      <c r="O151" s="4">
        <f t="shared" si="6"/>
        <v>282.16999999999996</v>
      </c>
      <c r="P151" s="7">
        <f t="shared" si="8"/>
        <v>5131.5436199999995</v>
      </c>
    </row>
    <row r="152" spans="1:16">
      <c r="A152" s="123"/>
      <c r="B152" s="3" t="s">
        <v>195</v>
      </c>
      <c r="C152" s="3">
        <v>143</v>
      </c>
      <c r="D152" s="3" t="s">
        <v>17</v>
      </c>
      <c r="E152" s="3">
        <v>630</v>
      </c>
      <c r="F152" s="3">
        <v>595</v>
      </c>
      <c r="G152" s="3"/>
      <c r="H152" s="3">
        <v>425</v>
      </c>
      <c r="I152" s="3">
        <v>595</v>
      </c>
      <c r="J152" s="4">
        <v>90.197999999999993</v>
      </c>
      <c r="K152" s="3"/>
      <c r="L152" s="5">
        <f t="shared" si="7"/>
        <v>0.15159327731092437</v>
      </c>
      <c r="M152" s="3" t="s">
        <v>18</v>
      </c>
      <c r="N152" s="3"/>
      <c r="O152" s="4">
        <f t="shared" si="6"/>
        <v>326.30200000000002</v>
      </c>
      <c r="P152" s="7">
        <f t="shared" si="8"/>
        <v>5934.1281720000006</v>
      </c>
    </row>
    <row r="153" spans="1:16">
      <c r="A153" s="123"/>
      <c r="B153" s="3" t="s">
        <v>196</v>
      </c>
      <c r="C153" s="3">
        <v>142</v>
      </c>
      <c r="D153" s="3" t="s">
        <v>17</v>
      </c>
      <c r="E153" s="3">
        <v>770</v>
      </c>
      <c r="F153" s="3">
        <v>595</v>
      </c>
      <c r="G153" s="3"/>
      <c r="H153" s="3">
        <v>425</v>
      </c>
      <c r="I153" s="3">
        <v>595</v>
      </c>
      <c r="J153" s="4">
        <v>72.966999999999999</v>
      </c>
      <c r="K153" s="3"/>
      <c r="L153" s="5">
        <f t="shared" si="7"/>
        <v>0.12263361344537815</v>
      </c>
      <c r="M153" s="3" t="s">
        <v>18</v>
      </c>
      <c r="N153" s="3"/>
      <c r="O153" s="4">
        <f t="shared" si="6"/>
        <v>343.53300000000002</v>
      </c>
      <c r="P153" s="7">
        <f t="shared" si="8"/>
        <v>6247.4911380000003</v>
      </c>
    </row>
    <row r="154" spans="1:16">
      <c r="A154" s="123"/>
      <c r="B154" s="3" t="s">
        <v>197</v>
      </c>
      <c r="C154" s="3">
        <v>141</v>
      </c>
      <c r="D154" s="3" t="s">
        <v>160</v>
      </c>
      <c r="E154" s="3">
        <v>315</v>
      </c>
      <c r="F154" s="3">
        <v>595</v>
      </c>
      <c r="G154" s="3"/>
      <c r="H154" s="3">
        <v>250</v>
      </c>
      <c r="I154" s="3">
        <v>250</v>
      </c>
      <c r="J154" s="4">
        <v>30</v>
      </c>
      <c r="K154" s="3" t="s">
        <v>23</v>
      </c>
      <c r="L154" s="5">
        <f t="shared" si="7"/>
        <v>0.12</v>
      </c>
      <c r="M154" s="3" t="s">
        <v>18</v>
      </c>
      <c r="N154" s="3"/>
      <c r="O154" s="4">
        <f t="shared" si="6"/>
        <v>145</v>
      </c>
      <c r="P154" s="7">
        <f t="shared" si="8"/>
        <v>2636.97</v>
      </c>
    </row>
    <row r="155" spans="1:16">
      <c r="A155" s="123"/>
      <c r="B155" s="3" t="s">
        <v>198</v>
      </c>
      <c r="C155" s="3">
        <v>135</v>
      </c>
      <c r="D155" s="3" t="s">
        <v>17</v>
      </c>
      <c r="E155" s="3">
        <v>644</v>
      </c>
      <c r="F155" s="3">
        <v>595</v>
      </c>
      <c r="G155" s="3">
        <v>595</v>
      </c>
      <c r="H155" s="3">
        <v>425</v>
      </c>
      <c r="I155" s="3">
        <v>595</v>
      </c>
      <c r="J155" s="4">
        <v>231.91200000000001</v>
      </c>
      <c r="K155" s="3"/>
      <c r="L155" s="5">
        <f t="shared" si="7"/>
        <v>0.38976806722689078</v>
      </c>
      <c r="M155" s="3" t="s">
        <v>18</v>
      </c>
      <c r="N155" s="3"/>
      <c r="O155" s="4">
        <f t="shared" si="6"/>
        <v>184.58799999999999</v>
      </c>
      <c r="P155" s="7">
        <f t="shared" si="8"/>
        <v>3356.9173679999999</v>
      </c>
    </row>
    <row r="156" spans="1:16">
      <c r="A156" s="123"/>
      <c r="B156" s="3" t="s">
        <v>199</v>
      </c>
      <c r="C156" s="3">
        <v>134</v>
      </c>
      <c r="D156" s="3" t="s">
        <v>17</v>
      </c>
      <c r="E156" s="3">
        <v>560</v>
      </c>
      <c r="F156" s="3">
        <v>595</v>
      </c>
      <c r="G156" s="3">
        <v>595</v>
      </c>
      <c r="H156" s="3">
        <v>425</v>
      </c>
      <c r="I156" s="3">
        <v>560</v>
      </c>
      <c r="J156" s="4">
        <v>142.066</v>
      </c>
      <c r="K156" s="3"/>
      <c r="L156" s="5">
        <f t="shared" si="7"/>
        <v>0.25368928571428573</v>
      </c>
      <c r="M156" s="3" t="s">
        <v>18</v>
      </c>
      <c r="N156" s="3"/>
      <c r="O156" s="4">
        <f t="shared" si="6"/>
        <v>249.934</v>
      </c>
      <c r="P156" s="7">
        <f t="shared" si="8"/>
        <v>4545.2997239999995</v>
      </c>
    </row>
    <row r="157" spans="1:16">
      <c r="A157" s="123"/>
      <c r="B157" s="3" t="s">
        <v>200</v>
      </c>
      <c r="C157" s="3">
        <v>133</v>
      </c>
      <c r="D157" s="3" t="s">
        <v>17</v>
      </c>
      <c r="E157" s="3">
        <v>665</v>
      </c>
      <c r="F157" s="3">
        <v>462</v>
      </c>
      <c r="G157" s="3">
        <v>595</v>
      </c>
      <c r="H157" s="3">
        <v>330</v>
      </c>
      <c r="I157" s="3">
        <v>462</v>
      </c>
      <c r="J157" s="4">
        <v>156.83500000000001</v>
      </c>
      <c r="K157" s="3"/>
      <c r="L157" s="5">
        <f t="shared" si="7"/>
        <v>0.33946969696969698</v>
      </c>
      <c r="M157" s="3" t="s">
        <v>18</v>
      </c>
      <c r="N157" s="3"/>
      <c r="O157" s="4">
        <f t="shared" si="6"/>
        <v>166.56499999999997</v>
      </c>
      <c r="P157" s="7">
        <f t="shared" si="8"/>
        <v>3029.1510899999994</v>
      </c>
    </row>
    <row r="158" spans="1:16">
      <c r="A158" s="123"/>
      <c r="B158" s="3" t="s">
        <v>201</v>
      </c>
      <c r="C158" s="3">
        <v>132</v>
      </c>
      <c r="D158" s="3" t="s">
        <v>17</v>
      </c>
      <c r="E158" s="3">
        <v>700</v>
      </c>
      <c r="F158" s="3">
        <v>595</v>
      </c>
      <c r="G158" s="3">
        <v>595</v>
      </c>
      <c r="H158" s="3">
        <v>425</v>
      </c>
      <c r="I158" s="3">
        <v>595</v>
      </c>
      <c r="J158" s="4">
        <v>218.90100000000001</v>
      </c>
      <c r="K158" s="3"/>
      <c r="L158" s="5">
        <f t="shared" si="7"/>
        <v>0.36790084033613446</v>
      </c>
      <c r="M158" s="3" t="s">
        <v>18</v>
      </c>
      <c r="N158" s="3"/>
      <c r="O158" s="4">
        <f t="shared" si="6"/>
        <v>197.59899999999999</v>
      </c>
      <c r="P158" s="7">
        <f t="shared" si="8"/>
        <v>3593.5354139999999</v>
      </c>
    </row>
    <row r="159" spans="1:16">
      <c r="A159" s="123"/>
      <c r="B159" s="3" t="s">
        <v>202</v>
      </c>
      <c r="C159" s="3">
        <v>130</v>
      </c>
      <c r="D159" s="3" t="s">
        <v>17</v>
      </c>
      <c r="E159" s="3">
        <v>665</v>
      </c>
      <c r="F159" s="3">
        <v>595</v>
      </c>
      <c r="G159" s="3"/>
      <c r="H159" s="3">
        <v>425</v>
      </c>
      <c r="I159" s="3">
        <v>595</v>
      </c>
      <c r="J159" s="4">
        <v>126.066</v>
      </c>
      <c r="K159" s="3"/>
      <c r="L159" s="5">
        <f t="shared" si="7"/>
        <v>0.21187563025210085</v>
      </c>
      <c r="M159" s="3" t="s">
        <v>18</v>
      </c>
      <c r="N159" s="3"/>
      <c r="O159" s="4">
        <f t="shared" si="6"/>
        <v>290.43399999999997</v>
      </c>
      <c r="P159" s="7">
        <f t="shared" si="8"/>
        <v>5281.8327239999999</v>
      </c>
    </row>
    <row r="160" spans="1:16">
      <c r="A160" s="123"/>
      <c r="B160" s="3" t="s">
        <v>203</v>
      </c>
      <c r="C160" s="3">
        <v>129</v>
      </c>
      <c r="D160" s="3" t="s">
        <v>17</v>
      </c>
      <c r="E160" s="3">
        <v>665</v>
      </c>
      <c r="F160" s="3">
        <v>595</v>
      </c>
      <c r="G160" s="3">
        <v>595</v>
      </c>
      <c r="H160" s="3">
        <v>425</v>
      </c>
      <c r="I160" s="3">
        <v>595</v>
      </c>
      <c r="J160" s="4">
        <v>106.19799999999999</v>
      </c>
      <c r="K160" s="3"/>
      <c r="L160" s="5">
        <f t="shared" si="7"/>
        <v>0.17848403361344536</v>
      </c>
      <c r="M160" s="3" t="s">
        <v>18</v>
      </c>
      <c r="N160" s="3"/>
      <c r="O160" s="4">
        <f t="shared" si="6"/>
        <v>310.30200000000002</v>
      </c>
      <c r="P160" s="7">
        <f t="shared" si="8"/>
        <v>5643.1521720000001</v>
      </c>
    </row>
    <row r="161" spans="1:16">
      <c r="A161" s="123"/>
      <c r="B161" s="3" t="s">
        <v>204</v>
      </c>
      <c r="C161" s="3">
        <v>128</v>
      </c>
      <c r="D161" s="3" t="s">
        <v>17</v>
      </c>
      <c r="E161" s="3">
        <v>651</v>
      </c>
      <c r="F161" s="3">
        <v>595</v>
      </c>
      <c r="G161" s="3">
        <v>595</v>
      </c>
      <c r="H161" s="3">
        <v>425</v>
      </c>
      <c r="I161" s="3">
        <v>595</v>
      </c>
      <c r="J161" s="4">
        <v>89.846000000000004</v>
      </c>
      <c r="K161" s="3"/>
      <c r="L161" s="5">
        <f t="shared" si="7"/>
        <v>0.15100168067226891</v>
      </c>
      <c r="M161" s="3" t="s">
        <v>18</v>
      </c>
      <c r="N161" s="3"/>
      <c r="O161" s="4">
        <f t="shared" si="6"/>
        <v>326.654</v>
      </c>
      <c r="P161" s="7">
        <f t="shared" si="8"/>
        <v>5940.5296440000002</v>
      </c>
    </row>
    <row r="162" spans="1:16">
      <c r="A162" s="123"/>
      <c r="B162" s="3" t="s">
        <v>205</v>
      </c>
      <c r="C162" s="3">
        <v>127</v>
      </c>
      <c r="D162" s="3" t="s">
        <v>17</v>
      </c>
      <c r="E162" s="3">
        <v>630</v>
      </c>
      <c r="F162" s="3">
        <v>595</v>
      </c>
      <c r="G162" s="3">
        <v>595</v>
      </c>
      <c r="H162" s="3">
        <v>425</v>
      </c>
      <c r="I162" s="3">
        <v>595</v>
      </c>
      <c r="J162" s="4">
        <v>126.94499999999999</v>
      </c>
      <c r="K162" s="3"/>
      <c r="L162" s="5">
        <f t="shared" si="7"/>
        <v>0.21335294117647058</v>
      </c>
      <c r="M162" s="3" t="s">
        <v>18</v>
      </c>
      <c r="N162" s="3"/>
      <c r="O162" s="4">
        <f t="shared" si="6"/>
        <v>289.55500000000001</v>
      </c>
      <c r="P162" s="7">
        <f t="shared" si="8"/>
        <v>5265.8472300000003</v>
      </c>
    </row>
    <row r="163" spans="1:16">
      <c r="A163" s="123"/>
      <c r="B163" s="3" t="s">
        <v>206</v>
      </c>
      <c r="C163" s="3">
        <v>126</v>
      </c>
      <c r="D163" s="3" t="s">
        <v>17</v>
      </c>
      <c r="E163" s="3">
        <v>630</v>
      </c>
      <c r="F163" s="3">
        <v>595</v>
      </c>
      <c r="G163" s="3">
        <v>595</v>
      </c>
      <c r="H163" s="3">
        <v>425</v>
      </c>
      <c r="I163" s="3">
        <v>595</v>
      </c>
      <c r="J163" s="4">
        <v>60.835000000000001</v>
      </c>
      <c r="K163" s="3"/>
      <c r="L163" s="5">
        <f t="shared" si="7"/>
        <v>0.1022436974789916</v>
      </c>
      <c r="M163" s="3" t="s">
        <v>18</v>
      </c>
      <c r="N163" s="3"/>
      <c r="O163" s="4">
        <f t="shared" si="6"/>
        <v>355.66500000000002</v>
      </c>
      <c r="P163" s="7">
        <f t="shared" si="8"/>
        <v>6468.1236900000004</v>
      </c>
    </row>
    <row r="164" spans="1:16">
      <c r="A164" s="123"/>
      <c r="B164" s="3" t="s">
        <v>207</v>
      </c>
      <c r="C164" s="3">
        <v>125</v>
      </c>
      <c r="D164" s="3" t="s">
        <v>17</v>
      </c>
      <c r="E164" s="3">
        <v>574</v>
      </c>
      <c r="F164" s="3">
        <v>595</v>
      </c>
      <c r="G164" s="3">
        <v>595</v>
      </c>
      <c r="H164" s="3">
        <v>425</v>
      </c>
      <c r="I164" s="3">
        <v>595</v>
      </c>
      <c r="J164" s="4">
        <v>144.703</v>
      </c>
      <c r="K164" s="3"/>
      <c r="L164" s="5">
        <f t="shared" si="7"/>
        <v>0.24319831932773109</v>
      </c>
      <c r="M164" s="3" t="s">
        <v>18</v>
      </c>
      <c r="N164" s="3"/>
      <c r="O164" s="4">
        <f t="shared" si="6"/>
        <v>271.79700000000003</v>
      </c>
      <c r="P164" s="7">
        <f t="shared" si="8"/>
        <v>4942.9002420000006</v>
      </c>
    </row>
    <row r="165" spans="1:16">
      <c r="A165" s="123"/>
      <c r="B165" s="3" t="s">
        <v>208</v>
      </c>
      <c r="C165" s="3">
        <v>124</v>
      </c>
      <c r="D165" s="3" t="s">
        <v>98</v>
      </c>
      <c r="E165" s="3">
        <v>105</v>
      </c>
      <c r="F165" s="3">
        <v>462</v>
      </c>
      <c r="G165" s="3">
        <v>364</v>
      </c>
      <c r="H165" s="3">
        <v>100</v>
      </c>
      <c r="I165" s="3">
        <v>100</v>
      </c>
      <c r="J165" s="4">
        <v>8</v>
      </c>
      <c r="K165" s="3" t="s">
        <v>23</v>
      </c>
      <c r="L165" s="5">
        <f t="shared" si="7"/>
        <v>0.08</v>
      </c>
      <c r="M165" s="3" t="s">
        <v>18</v>
      </c>
      <c r="N165" s="3"/>
      <c r="O165" s="4">
        <f t="shared" si="6"/>
        <v>62</v>
      </c>
      <c r="P165" s="7">
        <f t="shared" si="8"/>
        <v>1127.5319999999999</v>
      </c>
    </row>
    <row r="166" spans="1:16">
      <c r="A166" s="123"/>
      <c r="B166" s="3" t="s">
        <v>209</v>
      </c>
      <c r="C166" s="3">
        <v>123</v>
      </c>
      <c r="D166" s="3" t="s">
        <v>17</v>
      </c>
      <c r="E166" s="3">
        <v>697.2</v>
      </c>
      <c r="F166" s="3">
        <v>595</v>
      </c>
      <c r="G166" s="3">
        <v>595</v>
      </c>
      <c r="H166" s="3">
        <v>425</v>
      </c>
      <c r="I166" s="3">
        <v>595</v>
      </c>
      <c r="J166" s="4">
        <v>234.54900000000001</v>
      </c>
      <c r="K166" s="3"/>
      <c r="L166" s="5">
        <f t="shared" si="7"/>
        <v>0.39419999999999999</v>
      </c>
      <c r="M166" s="3" t="s">
        <v>18</v>
      </c>
      <c r="N166" s="3"/>
      <c r="O166" s="4">
        <f t="shared" si="6"/>
        <v>181.95099999999999</v>
      </c>
      <c r="P166" s="7">
        <f t="shared" si="8"/>
        <v>3308.9608859999998</v>
      </c>
    </row>
    <row r="167" spans="1:16">
      <c r="A167" s="123"/>
      <c r="B167" s="3" t="s">
        <v>210</v>
      </c>
      <c r="C167" s="3">
        <v>122</v>
      </c>
      <c r="D167" s="3" t="s">
        <v>17</v>
      </c>
      <c r="E167" s="3">
        <v>630</v>
      </c>
      <c r="F167" s="3">
        <v>595</v>
      </c>
      <c r="G167" s="3">
        <v>595</v>
      </c>
      <c r="H167" s="3">
        <v>425</v>
      </c>
      <c r="I167" s="3">
        <v>595</v>
      </c>
      <c r="J167" s="4">
        <v>191.648</v>
      </c>
      <c r="K167" s="3"/>
      <c r="L167" s="5">
        <f t="shared" si="7"/>
        <v>0.32209747899159663</v>
      </c>
      <c r="M167" s="3" t="s">
        <v>18</v>
      </c>
      <c r="N167" s="3"/>
      <c r="O167" s="4">
        <f t="shared" si="6"/>
        <v>224.852</v>
      </c>
      <c r="P167" s="7">
        <f t="shared" si="8"/>
        <v>4089.1584720000001</v>
      </c>
    </row>
    <row r="168" spans="1:16">
      <c r="A168" s="123"/>
      <c r="B168" s="3" t="s">
        <v>211</v>
      </c>
      <c r="C168" s="3">
        <v>121</v>
      </c>
      <c r="D168" s="3" t="s">
        <v>17</v>
      </c>
      <c r="E168" s="3">
        <v>630</v>
      </c>
      <c r="F168" s="3">
        <v>595</v>
      </c>
      <c r="G168" s="3">
        <v>595</v>
      </c>
      <c r="H168" s="3">
        <v>425</v>
      </c>
      <c r="I168" s="3">
        <v>595</v>
      </c>
      <c r="J168" s="4">
        <v>109.89</v>
      </c>
      <c r="K168" s="3"/>
      <c r="L168" s="5">
        <f t="shared" si="7"/>
        <v>0.18468907563025211</v>
      </c>
      <c r="M168" s="3" t="s">
        <v>18</v>
      </c>
      <c r="N168" s="3"/>
      <c r="O168" s="4">
        <f t="shared" si="6"/>
        <v>306.61</v>
      </c>
      <c r="P168" s="7">
        <f t="shared" si="8"/>
        <v>5576.0094600000002</v>
      </c>
    </row>
    <row r="169" spans="1:16">
      <c r="A169" s="123"/>
      <c r="B169" s="3" t="s">
        <v>212</v>
      </c>
      <c r="C169" s="3">
        <v>119</v>
      </c>
      <c r="D169" s="3" t="s">
        <v>17</v>
      </c>
      <c r="E169" s="3">
        <v>700</v>
      </c>
      <c r="F169" s="3">
        <v>595</v>
      </c>
      <c r="G169" s="3">
        <v>595</v>
      </c>
      <c r="H169" s="3">
        <v>425</v>
      </c>
      <c r="I169" s="3">
        <v>595</v>
      </c>
      <c r="J169" s="4">
        <v>123.956</v>
      </c>
      <c r="K169" s="3"/>
      <c r="L169" s="5">
        <f t="shared" si="7"/>
        <v>0.20832941176470587</v>
      </c>
      <c r="M169" s="3" t="s">
        <v>18</v>
      </c>
      <c r="N169" s="3"/>
      <c r="O169" s="4">
        <f t="shared" si="6"/>
        <v>292.54399999999998</v>
      </c>
      <c r="P169" s="7">
        <f t="shared" si="8"/>
        <v>5320.2051839999995</v>
      </c>
    </row>
    <row r="170" spans="1:16">
      <c r="A170" s="123"/>
      <c r="B170" s="3" t="s">
        <v>213</v>
      </c>
      <c r="C170" s="3">
        <v>118</v>
      </c>
      <c r="D170" s="3" t="s">
        <v>17</v>
      </c>
      <c r="E170" s="3">
        <v>665</v>
      </c>
      <c r="F170" s="3">
        <v>595</v>
      </c>
      <c r="G170" s="3">
        <v>595</v>
      </c>
      <c r="H170" s="3">
        <v>425</v>
      </c>
      <c r="I170" s="3">
        <v>595</v>
      </c>
      <c r="J170" s="4">
        <v>287.47300000000001</v>
      </c>
      <c r="K170" s="3"/>
      <c r="L170" s="5">
        <f t="shared" si="7"/>
        <v>0.48314789915966389</v>
      </c>
      <c r="M170" s="3" t="s">
        <v>18</v>
      </c>
      <c r="N170" s="3"/>
      <c r="O170" s="4">
        <f t="shared" si="6"/>
        <v>129.02699999999999</v>
      </c>
      <c r="P170" s="7">
        <f t="shared" si="8"/>
        <v>2346.4850219999998</v>
      </c>
    </row>
    <row r="171" spans="1:16">
      <c r="A171" s="123"/>
      <c r="B171" s="3" t="s">
        <v>214</v>
      </c>
      <c r="C171" s="3">
        <v>116</v>
      </c>
      <c r="D171" s="3" t="s">
        <v>17</v>
      </c>
      <c r="E171" s="3">
        <v>644</v>
      </c>
      <c r="F171" s="3">
        <v>462</v>
      </c>
      <c r="G171" s="3">
        <v>595</v>
      </c>
      <c r="H171" s="3">
        <v>330</v>
      </c>
      <c r="I171" s="3">
        <v>462</v>
      </c>
      <c r="J171" s="4">
        <v>116.747</v>
      </c>
      <c r="K171" s="3"/>
      <c r="L171" s="5">
        <f t="shared" si="7"/>
        <v>0.2526991341991342</v>
      </c>
      <c r="M171" s="3" t="s">
        <v>18</v>
      </c>
      <c r="N171" s="3"/>
      <c r="O171" s="4">
        <f t="shared" si="6"/>
        <v>206.65299999999996</v>
      </c>
      <c r="P171" s="7">
        <f t="shared" si="8"/>
        <v>3758.1914579999993</v>
      </c>
    </row>
    <row r="172" spans="1:16">
      <c r="A172" s="123"/>
      <c r="B172" s="3" t="s">
        <v>215</v>
      </c>
      <c r="C172" s="3">
        <v>115</v>
      </c>
      <c r="D172" s="3" t="s">
        <v>17</v>
      </c>
      <c r="E172" s="3">
        <v>665</v>
      </c>
      <c r="F172" s="3">
        <v>595</v>
      </c>
      <c r="G172" s="3">
        <v>595</v>
      </c>
      <c r="H172" s="3">
        <v>425</v>
      </c>
      <c r="I172" s="3">
        <v>595</v>
      </c>
      <c r="J172" s="4">
        <v>178.637</v>
      </c>
      <c r="K172" s="3"/>
      <c r="L172" s="5">
        <f t="shared" si="7"/>
        <v>0.30023025210084031</v>
      </c>
      <c r="M172" s="3" t="s">
        <v>18</v>
      </c>
      <c r="N172" s="3"/>
      <c r="O172" s="4">
        <f t="shared" si="6"/>
        <v>237.863</v>
      </c>
      <c r="P172" s="7">
        <f t="shared" si="8"/>
        <v>4325.7765179999997</v>
      </c>
    </row>
    <row r="173" spans="1:16">
      <c r="A173" s="123"/>
      <c r="B173" s="3" t="s">
        <v>216</v>
      </c>
      <c r="C173" s="3">
        <v>113</v>
      </c>
      <c r="D173" s="3" t="s">
        <v>17</v>
      </c>
      <c r="E173" s="3">
        <v>700</v>
      </c>
      <c r="F173" s="3">
        <v>595</v>
      </c>
      <c r="G173" s="3"/>
      <c r="H173" s="3">
        <v>425</v>
      </c>
      <c r="I173" s="3">
        <v>595</v>
      </c>
      <c r="J173" s="4">
        <v>95.472999999999999</v>
      </c>
      <c r="K173" s="3"/>
      <c r="L173" s="5">
        <f t="shared" si="7"/>
        <v>0.16045882352941176</v>
      </c>
      <c r="M173" s="3" t="s">
        <v>18</v>
      </c>
      <c r="N173" s="3"/>
      <c r="O173" s="4">
        <f t="shared" si="6"/>
        <v>321.02699999999999</v>
      </c>
      <c r="P173" s="7">
        <f t="shared" si="8"/>
        <v>5838.1970219999994</v>
      </c>
    </row>
    <row r="174" spans="1:16">
      <c r="A174" s="123"/>
      <c r="B174" s="3" t="s">
        <v>217</v>
      </c>
      <c r="C174" s="3">
        <v>111</v>
      </c>
      <c r="D174" s="3" t="s">
        <v>17</v>
      </c>
      <c r="E174" s="3">
        <v>210</v>
      </c>
      <c r="F174" s="3">
        <v>525</v>
      </c>
      <c r="G174" s="3"/>
      <c r="H174" s="3">
        <v>210</v>
      </c>
      <c r="I174" s="3">
        <v>210</v>
      </c>
      <c r="J174" s="4">
        <v>44.131999999999998</v>
      </c>
      <c r="K174" s="3"/>
      <c r="L174" s="5">
        <f t="shared" si="7"/>
        <v>0.21015238095238095</v>
      </c>
      <c r="M174" s="3" t="s">
        <v>18</v>
      </c>
      <c r="N174" s="3"/>
      <c r="O174" s="4">
        <f t="shared" si="6"/>
        <v>102.86799999999999</v>
      </c>
      <c r="P174" s="7">
        <f t="shared" si="8"/>
        <v>1870.7574479999998</v>
      </c>
    </row>
    <row r="175" spans="1:16">
      <c r="A175" s="123"/>
      <c r="B175" s="3" t="s">
        <v>218</v>
      </c>
      <c r="C175" s="3">
        <v>110</v>
      </c>
      <c r="D175" s="3" t="s">
        <v>17</v>
      </c>
      <c r="E175" s="3">
        <v>665</v>
      </c>
      <c r="F175" s="3">
        <v>595</v>
      </c>
      <c r="G175" s="3">
        <v>595</v>
      </c>
      <c r="H175" s="3">
        <v>425</v>
      </c>
      <c r="I175" s="3">
        <v>595</v>
      </c>
      <c r="J175" s="4">
        <v>309.80200000000002</v>
      </c>
      <c r="K175" s="3"/>
      <c r="L175" s="5">
        <f t="shared" si="7"/>
        <v>0.52067563025210084</v>
      </c>
      <c r="M175" s="3" t="s">
        <v>33</v>
      </c>
      <c r="N175" s="3"/>
      <c r="O175" s="4">
        <f t="shared" si="6"/>
        <v>106.69799999999998</v>
      </c>
      <c r="P175" s="7">
        <f t="shared" si="8"/>
        <v>1940.4098279999996</v>
      </c>
    </row>
    <row r="176" spans="1:16">
      <c r="A176" s="123"/>
      <c r="B176" s="3" t="s">
        <v>219</v>
      </c>
      <c r="C176" s="3">
        <v>109</v>
      </c>
      <c r="D176" s="3" t="s">
        <v>17</v>
      </c>
      <c r="E176" s="3">
        <v>685.3</v>
      </c>
      <c r="F176" s="3">
        <v>525</v>
      </c>
      <c r="G176" s="3"/>
      <c r="H176" s="3">
        <v>375</v>
      </c>
      <c r="I176" s="3">
        <v>525</v>
      </c>
      <c r="J176" s="4">
        <v>63.823999999999998</v>
      </c>
      <c r="K176" s="3"/>
      <c r="L176" s="5">
        <f t="shared" si="7"/>
        <v>0.12156952380952381</v>
      </c>
      <c r="M176" s="3" t="s">
        <v>18</v>
      </c>
      <c r="N176" s="3"/>
      <c r="O176" s="4">
        <f t="shared" si="6"/>
        <v>303.67599999999999</v>
      </c>
      <c r="P176" s="7">
        <f t="shared" si="8"/>
        <v>5522.6517359999998</v>
      </c>
    </row>
    <row r="177" spans="1:16">
      <c r="A177" s="123"/>
      <c r="B177" s="3" t="s">
        <v>220</v>
      </c>
      <c r="C177" s="3">
        <v>106</v>
      </c>
      <c r="D177" s="3" t="s">
        <v>17</v>
      </c>
      <c r="E177" s="3">
        <v>630</v>
      </c>
      <c r="F177" s="3">
        <v>595</v>
      </c>
      <c r="G177" s="3">
        <v>595</v>
      </c>
      <c r="H177" s="3">
        <v>425</v>
      </c>
      <c r="I177" s="3">
        <v>595</v>
      </c>
      <c r="J177" s="4">
        <v>239.12100000000001</v>
      </c>
      <c r="K177" s="3"/>
      <c r="L177" s="5">
        <f t="shared" si="7"/>
        <v>0.40188403361344538</v>
      </c>
      <c r="M177" s="3" t="s">
        <v>18</v>
      </c>
      <c r="N177" s="3"/>
      <c r="O177" s="4">
        <f t="shared" si="6"/>
        <v>177.37899999999999</v>
      </c>
      <c r="P177" s="7">
        <f t="shared" si="8"/>
        <v>3225.8144939999997</v>
      </c>
    </row>
    <row r="178" spans="1:16">
      <c r="A178" s="123"/>
      <c r="B178" s="3" t="s">
        <v>221</v>
      </c>
      <c r="C178" s="3">
        <v>105</v>
      </c>
      <c r="D178" s="3" t="s">
        <v>17</v>
      </c>
      <c r="E178" s="3">
        <v>770</v>
      </c>
      <c r="F178" s="3">
        <v>595</v>
      </c>
      <c r="G178" s="3"/>
      <c r="H178" s="3">
        <v>425</v>
      </c>
      <c r="I178" s="3">
        <v>595</v>
      </c>
      <c r="J178" s="4">
        <v>3.6920000000000002</v>
      </c>
      <c r="K178" s="3"/>
      <c r="L178" s="5">
        <f t="shared" si="7"/>
        <v>6.2050420168067227E-3</v>
      </c>
      <c r="M178" s="3" t="s">
        <v>18</v>
      </c>
      <c r="N178" s="3"/>
      <c r="O178" s="4">
        <f t="shared" si="6"/>
        <v>412.80799999999999</v>
      </c>
      <c r="P178" s="7">
        <f t="shared" si="8"/>
        <v>7507.3262880000002</v>
      </c>
    </row>
    <row r="179" spans="1:16">
      <c r="A179" s="123"/>
      <c r="B179" s="3" t="s">
        <v>222</v>
      </c>
      <c r="C179" s="3">
        <v>104</v>
      </c>
      <c r="D179" s="3" t="s">
        <v>17</v>
      </c>
      <c r="E179" s="3">
        <v>685.3</v>
      </c>
      <c r="F179" s="3">
        <v>525</v>
      </c>
      <c r="G179" s="3"/>
      <c r="H179" s="3">
        <v>375</v>
      </c>
      <c r="I179" s="3">
        <v>525</v>
      </c>
      <c r="J179" s="4">
        <v>95.647999999999996</v>
      </c>
      <c r="K179" s="3"/>
      <c r="L179" s="5">
        <f t="shared" si="7"/>
        <v>0.18218666666666666</v>
      </c>
      <c r="M179" s="3" t="s">
        <v>18</v>
      </c>
      <c r="N179" s="3"/>
      <c r="O179" s="4">
        <f t="shared" si="6"/>
        <v>271.85199999999998</v>
      </c>
      <c r="P179" s="7">
        <f t="shared" si="8"/>
        <v>4943.9004719999994</v>
      </c>
    </row>
    <row r="180" spans="1:16">
      <c r="A180" s="124"/>
      <c r="B180" s="3" t="s">
        <v>223</v>
      </c>
      <c r="C180" s="3">
        <v>103</v>
      </c>
      <c r="D180" s="3" t="s">
        <v>17</v>
      </c>
      <c r="E180" s="3">
        <v>630</v>
      </c>
      <c r="F180" s="3">
        <v>595</v>
      </c>
      <c r="G180" s="3">
        <v>595</v>
      </c>
      <c r="H180" s="3">
        <v>425</v>
      </c>
      <c r="I180" s="3">
        <v>595</v>
      </c>
      <c r="J180" s="4">
        <v>182.505</v>
      </c>
      <c r="K180" s="3"/>
      <c r="L180" s="5">
        <f t="shared" si="7"/>
        <v>0.30673109243697477</v>
      </c>
      <c r="M180" s="3" t="s">
        <v>18</v>
      </c>
      <c r="N180" s="3"/>
      <c r="O180" s="4">
        <f t="shared" si="6"/>
        <v>233.995</v>
      </c>
      <c r="P180" s="7">
        <f t="shared" si="8"/>
        <v>4255.43307</v>
      </c>
    </row>
    <row r="181" spans="1:16">
      <c r="A181" s="122" t="s">
        <v>224</v>
      </c>
      <c r="B181" s="3" t="s">
        <v>225</v>
      </c>
      <c r="C181" s="3">
        <v>138</v>
      </c>
      <c r="D181" s="3" t="s">
        <v>226</v>
      </c>
      <c r="E181" s="3">
        <v>665</v>
      </c>
      <c r="F181" s="3">
        <v>595</v>
      </c>
      <c r="G181" s="3"/>
      <c r="H181" s="3">
        <v>425</v>
      </c>
      <c r="I181" s="3">
        <v>595</v>
      </c>
      <c r="J181" s="4">
        <v>129.44</v>
      </c>
      <c r="K181" s="3" t="s">
        <v>23</v>
      </c>
      <c r="L181" s="5">
        <f t="shared" si="7"/>
        <v>0.21754621848739494</v>
      </c>
      <c r="M181" s="3" t="s">
        <v>18</v>
      </c>
      <c r="N181" s="3"/>
      <c r="O181" s="4">
        <f t="shared" si="6"/>
        <v>287.06</v>
      </c>
      <c r="P181" s="7">
        <f t="shared" si="8"/>
        <v>5220.4731600000005</v>
      </c>
    </row>
    <row r="182" spans="1:16">
      <c r="A182" s="123"/>
      <c r="B182" s="3" t="s">
        <v>227</v>
      </c>
      <c r="C182" s="3">
        <v>137</v>
      </c>
      <c r="D182" s="3" t="s">
        <v>17</v>
      </c>
      <c r="E182" s="3">
        <v>700</v>
      </c>
      <c r="F182" s="3">
        <v>595</v>
      </c>
      <c r="G182" s="3"/>
      <c r="H182" s="3">
        <v>425</v>
      </c>
      <c r="I182" s="3">
        <v>595</v>
      </c>
      <c r="J182" s="4">
        <v>40</v>
      </c>
      <c r="K182" s="3"/>
      <c r="L182" s="5">
        <f t="shared" si="7"/>
        <v>6.7226890756302518E-2</v>
      </c>
      <c r="M182" s="3" t="s">
        <v>18</v>
      </c>
      <c r="N182" s="3"/>
      <c r="O182" s="4">
        <f t="shared" si="6"/>
        <v>376.5</v>
      </c>
      <c r="P182" s="7">
        <f t="shared" si="8"/>
        <v>6847.0289999999995</v>
      </c>
    </row>
    <row r="183" spans="1:16">
      <c r="A183" s="123"/>
      <c r="B183" s="3" t="s">
        <v>228</v>
      </c>
      <c r="C183" s="3">
        <v>136</v>
      </c>
      <c r="D183" s="3" t="s">
        <v>17</v>
      </c>
      <c r="E183" s="3">
        <v>350</v>
      </c>
      <c r="F183" s="3">
        <v>462</v>
      </c>
      <c r="G183" s="3">
        <v>364</v>
      </c>
      <c r="H183" s="3">
        <v>350</v>
      </c>
      <c r="I183" s="3">
        <v>350</v>
      </c>
      <c r="J183" s="4">
        <v>60</v>
      </c>
      <c r="K183" s="3" t="s">
        <v>23</v>
      </c>
      <c r="L183" s="5">
        <f t="shared" si="7"/>
        <v>0.17142857142857143</v>
      </c>
      <c r="M183" s="3" t="s">
        <v>18</v>
      </c>
      <c r="N183" s="3"/>
      <c r="O183" s="4">
        <f t="shared" si="6"/>
        <v>184.99999999999997</v>
      </c>
      <c r="P183" s="7">
        <f t="shared" si="8"/>
        <v>3364.4099999999994</v>
      </c>
    </row>
    <row r="184" spans="1:16">
      <c r="A184" s="123"/>
      <c r="B184" s="3" t="s">
        <v>229</v>
      </c>
      <c r="C184" s="3">
        <v>134</v>
      </c>
      <c r="D184" s="3" t="s">
        <v>17</v>
      </c>
      <c r="E184" s="3">
        <v>665</v>
      </c>
      <c r="F184" s="3">
        <v>595</v>
      </c>
      <c r="G184" s="3"/>
      <c r="H184" s="3">
        <v>425</v>
      </c>
      <c r="I184" s="3">
        <v>595</v>
      </c>
      <c r="J184" s="4">
        <v>83.88</v>
      </c>
      <c r="K184" s="3"/>
      <c r="L184" s="5">
        <f t="shared" si="7"/>
        <v>0.14097478991596638</v>
      </c>
      <c r="M184" s="3" t="s">
        <v>18</v>
      </c>
      <c r="N184" s="3"/>
      <c r="O184" s="4">
        <f t="shared" si="6"/>
        <v>332.62</v>
      </c>
      <c r="P184" s="7">
        <f t="shared" si="8"/>
        <v>6049.0273200000001</v>
      </c>
    </row>
    <row r="185" spans="1:16">
      <c r="A185" s="123"/>
      <c r="B185" s="3" t="s">
        <v>230</v>
      </c>
      <c r="C185" s="3">
        <v>133</v>
      </c>
      <c r="D185" s="3" t="s">
        <v>17</v>
      </c>
      <c r="E185" s="3">
        <v>630</v>
      </c>
      <c r="F185" s="3">
        <v>595</v>
      </c>
      <c r="G185" s="3">
        <v>595</v>
      </c>
      <c r="H185" s="3">
        <v>425</v>
      </c>
      <c r="I185" s="3">
        <v>595</v>
      </c>
      <c r="J185" s="4">
        <v>260.76</v>
      </c>
      <c r="K185" s="3"/>
      <c r="L185" s="5">
        <f t="shared" si="7"/>
        <v>0.43825210084033611</v>
      </c>
      <c r="M185" s="3" t="s">
        <v>18</v>
      </c>
      <c r="N185" s="3"/>
      <c r="O185" s="4">
        <f t="shared" si="6"/>
        <v>155.74</v>
      </c>
      <c r="P185" s="7">
        <f t="shared" si="8"/>
        <v>2832.28764</v>
      </c>
    </row>
    <row r="186" spans="1:16">
      <c r="A186" s="123"/>
      <c r="B186" s="3" t="s">
        <v>231</v>
      </c>
      <c r="C186" s="3">
        <v>132</v>
      </c>
      <c r="D186" s="3" t="s">
        <v>17</v>
      </c>
      <c r="E186" s="3">
        <v>700</v>
      </c>
      <c r="F186" s="3">
        <v>595</v>
      </c>
      <c r="G186" s="3"/>
      <c r="H186" s="3">
        <v>425</v>
      </c>
      <c r="I186" s="3">
        <v>595</v>
      </c>
      <c r="J186" s="4">
        <v>103.68</v>
      </c>
      <c r="K186" s="3"/>
      <c r="L186" s="5">
        <f t="shared" si="7"/>
        <v>0.17425210084033615</v>
      </c>
      <c r="M186" s="3" t="s">
        <v>18</v>
      </c>
      <c r="N186" s="3"/>
      <c r="O186" s="4">
        <f t="shared" si="6"/>
        <v>312.82</v>
      </c>
      <c r="P186" s="7">
        <f t="shared" si="8"/>
        <v>5688.94452</v>
      </c>
    </row>
    <row r="187" spans="1:16">
      <c r="A187" s="123"/>
      <c r="B187" s="3" t="s">
        <v>232</v>
      </c>
      <c r="C187" s="3">
        <v>131</v>
      </c>
      <c r="D187" s="3" t="s">
        <v>17</v>
      </c>
      <c r="E187" s="3">
        <v>700</v>
      </c>
      <c r="F187" s="3">
        <v>595</v>
      </c>
      <c r="G187" s="3"/>
      <c r="H187" s="3">
        <v>425</v>
      </c>
      <c r="I187" s="3">
        <v>595</v>
      </c>
      <c r="J187" s="4">
        <v>171.48</v>
      </c>
      <c r="K187" s="3"/>
      <c r="L187" s="5">
        <f t="shared" si="7"/>
        <v>0.28820168067226887</v>
      </c>
      <c r="M187" s="3" t="s">
        <v>18</v>
      </c>
      <c r="N187" s="3"/>
      <c r="O187" s="4">
        <f t="shared" si="6"/>
        <v>245.02</v>
      </c>
      <c r="P187" s="7">
        <f t="shared" si="8"/>
        <v>4455.93372</v>
      </c>
    </row>
    <row r="188" spans="1:16">
      <c r="A188" s="123"/>
      <c r="B188" s="3" t="s">
        <v>233</v>
      </c>
      <c r="C188" s="3">
        <v>130</v>
      </c>
      <c r="D188" s="3" t="s">
        <v>17</v>
      </c>
      <c r="E188" s="3">
        <v>665</v>
      </c>
      <c r="F188" s="3">
        <v>595</v>
      </c>
      <c r="G188" s="3"/>
      <c r="H188" s="3">
        <v>425</v>
      </c>
      <c r="I188" s="3">
        <v>595</v>
      </c>
      <c r="J188" s="4">
        <v>26.28</v>
      </c>
      <c r="K188" s="3"/>
      <c r="L188" s="5">
        <f t="shared" si="7"/>
        <v>4.4168067226890761E-2</v>
      </c>
      <c r="M188" s="3" t="s">
        <v>18</v>
      </c>
      <c r="N188" s="3"/>
      <c r="O188" s="4">
        <f t="shared" si="6"/>
        <v>390.22</v>
      </c>
      <c r="P188" s="7">
        <f t="shared" si="8"/>
        <v>7096.5409200000004</v>
      </c>
    </row>
    <row r="189" spans="1:16">
      <c r="A189" s="123"/>
      <c r="B189" s="3" t="s">
        <v>234</v>
      </c>
      <c r="C189" s="3">
        <v>129</v>
      </c>
      <c r="D189" s="3" t="s">
        <v>17</v>
      </c>
      <c r="E189" s="3">
        <v>350</v>
      </c>
      <c r="F189" s="3">
        <v>462</v>
      </c>
      <c r="G189" s="3"/>
      <c r="H189" s="3">
        <v>330</v>
      </c>
      <c r="I189" s="3">
        <v>350</v>
      </c>
      <c r="J189" s="4">
        <v>127.08</v>
      </c>
      <c r="K189" s="3" t="s">
        <v>23</v>
      </c>
      <c r="L189" s="5">
        <f t="shared" si="7"/>
        <v>0.36308571428571429</v>
      </c>
      <c r="M189" s="3" t="s">
        <v>18</v>
      </c>
      <c r="N189" s="3"/>
      <c r="O189" s="4">
        <f t="shared" si="6"/>
        <v>117.91999999999997</v>
      </c>
      <c r="P189" s="7">
        <f t="shared" si="8"/>
        <v>2144.4931199999996</v>
      </c>
    </row>
    <row r="190" spans="1:16">
      <c r="A190" s="123"/>
      <c r="B190" s="3" t="s">
        <v>235</v>
      </c>
      <c r="C190" s="3">
        <v>128</v>
      </c>
      <c r="D190" s="3" t="s">
        <v>17</v>
      </c>
      <c r="E190" s="3">
        <v>735</v>
      </c>
      <c r="F190" s="3">
        <v>595</v>
      </c>
      <c r="G190" s="3"/>
      <c r="H190" s="3">
        <v>425</v>
      </c>
      <c r="I190" s="3">
        <v>595</v>
      </c>
      <c r="J190" s="4">
        <v>145.91999999999999</v>
      </c>
      <c r="K190" s="3"/>
      <c r="L190" s="5">
        <f t="shared" si="7"/>
        <v>0.24524369747899158</v>
      </c>
      <c r="M190" s="3" t="s">
        <v>18</v>
      </c>
      <c r="N190" s="3"/>
      <c r="O190" s="4">
        <f t="shared" si="6"/>
        <v>270.58000000000004</v>
      </c>
      <c r="P190" s="7">
        <f t="shared" si="8"/>
        <v>4920.7678800000003</v>
      </c>
    </row>
    <row r="191" spans="1:16">
      <c r="A191" s="123"/>
      <c r="B191" s="3" t="s">
        <v>236</v>
      </c>
      <c r="C191" s="3">
        <v>127</v>
      </c>
      <c r="D191" s="3" t="s">
        <v>17</v>
      </c>
      <c r="E191" s="3">
        <v>735</v>
      </c>
      <c r="F191" s="3">
        <v>595</v>
      </c>
      <c r="G191" s="3">
        <v>595</v>
      </c>
      <c r="H191" s="3">
        <v>425</v>
      </c>
      <c r="I191" s="3">
        <v>595</v>
      </c>
      <c r="J191" s="4">
        <v>73.2</v>
      </c>
      <c r="K191" s="3"/>
      <c r="L191" s="5">
        <f t="shared" si="7"/>
        <v>0.12302521008403362</v>
      </c>
      <c r="M191" s="3" t="s">
        <v>18</v>
      </c>
      <c r="N191" s="3"/>
      <c r="O191" s="4">
        <f t="shared" si="6"/>
        <v>343.3</v>
      </c>
      <c r="P191" s="7">
        <f t="shared" si="8"/>
        <v>6243.2538000000004</v>
      </c>
    </row>
    <row r="192" spans="1:16">
      <c r="A192" s="123"/>
      <c r="B192" s="3" t="s">
        <v>237</v>
      </c>
      <c r="C192" s="3">
        <v>125</v>
      </c>
      <c r="D192" s="3" t="s">
        <v>17</v>
      </c>
      <c r="E192" s="3">
        <v>770</v>
      </c>
      <c r="F192" s="3">
        <v>595</v>
      </c>
      <c r="G192" s="3"/>
      <c r="H192" s="3">
        <v>425</v>
      </c>
      <c r="I192" s="3">
        <v>595</v>
      </c>
      <c r="J192" s="4">
        <v>149.52000000000001</v>
      </c>
      <c r="K192" s="3"/>
      <c r="L192" s="5">
        <f t="shared" si="7"/>
        <v>0.25129411764705883</v>
      </c>
      <c r="M192" s="3" t="s">
        <v>18</v>
      </c>
      <c r="N192" s="3"/>
      <c r="O192" s="4">
        <f t="shared" si="6"/>
        <v>266.98</v>
      </c>
      <c r="P192" s="7">
        <f t="shared" si="8"/>
        <v>4855.29828</v>
      </c>
    </row>
    <row r="193" spans="1:16">
      <c r="A193" s="123"/>
      <c r="B193" s="3" t="s">
        <v>238</v>
      </c>
      <c r="C193" s="3">
        <v>124</v>
      </c>
      <c r="D193" s="3" t="s">
        <v>17</v>
      </c>
      <c r="E193" s="3">
        <v>441</v>
      </c>
      <c r="F193" s="3">
        <v>525</v>
      </c>
      <c r="G193" s="3"/>
      <c r="H193" s="3">
        <v>425</v>
      </c>
      <c r="I193" s="3">
        <v>425</v>
      </c>
      <c r="J193" s="4">
        <v>140.63999999999999</v>
      </c>
      <c r="K193" s="3"/>
      <c r="L193" s="5">
        <f t="shared" si="7"/>
        <v>0.33091764705882348</v>
      </c>
      <c r="M193" s="3" t="s">
        <v>18</v>
      </c>
      <c r="N193" s="3"/>
      <c r="O193" s="4">
        <f t="shared" si="6"/>
        <v>156.86000000000001</v>
      </c>
      <c r="P193" s="7">
        <f t="shared" si="8"/>
        <v>2852.6559600000001</v>
      </c>
    </row>
    <row r="194" spans="1:16">
      <c r="A194" s="123"/>
      <c r="B194" s="3" t="s">
        <v>239</v>
      </c>
      <c r="C194" s="3">
        <v>123</v>
      </c>
      <c r="D194" s="3" t="s">
        <v>17</v>
      </c>
      <c r="E194" s="3">
        <v>630</v>
      </c>
      <c r="F194" s="3">
        <v>595</v>
      </c>
      <c r="G194" s="3">
        <v>595</v>
      </c>
      <c r="H194" s="3">
        <v>425</v>
      </c>
      <c r="I194" s="3">
        <v>595</v>
      </c>
      <c r="J194" s="4">
        <v>348</v>
      </c>
      <c r="K194" s="3"/>
      <c r="L194" s="5">
        <f t="shared" si="7"/>
        <v>0.58487394957983196</v>
      </c>
      <c r="M194" s="3" t="s">
        <v>33</v>
      </c>
      <c r="N194" s="3"/>
      <c r="O194" s="4">
        <f t="shared" ref="O194:O257" si="9">I194*0.7-J194-N194</f>
        <v>68.5</v>
      </c>
      <c r="P194" s="7">
        <f t="shared" si="8"/>
        <v>1245.741</v>
      </c>
    </row>
    <row r="195" spans="1:16">
      <c r="A195" s="123"/>
      <c r="B195" s="3" t="s">
        <v>240</v>
      </c>
      <c r="C195" s="3">
        <v>122</v>
      </c>
      <c r="D195" s="3" t="s">
        <v>17</v>
      </c>
      <c r="E195" s="3">
        <v>385</v>
      </c>
      <c r="F195" s="3">
        <v>462</v>
      </c>
      <c r="G195" s="3"/>
      <c r="H195" s="3">
        <v>330</v>
      </c>
      <c r="I195" s="3">
        <v>462</v>
      </c>
      <c r="J195" s="4">
        <v>1.92</v>
      </c>
      <c r="K195" s="3" t="s">
        <v>23</v>
      </c>
      <c r="L195" s="5">
        <f t="shared" ref="L195:L258" si="10">J195/I195</f>
        <v>4.1558441558441558E-3</v>
      </c>
      <c r="M195" s="3" t="s">
        <v>18</v>
      </c>
      <c r="N195" s="3"/>
      <c r="O195" s="4">
        <f t="shared" si="9"/>
        <v>321.47999999999996</v>
      </c>
      <c r="P195" s="7">
        <f t="shared" ref="P195:P258" si="11">1.732*10.5*O195</f>
        <v>5846.4352799999997</v>
      </c>
    </row>
    <row r="196" spans="1:16">
      <c r="A196" s="123"/>
      <c r="B196" s="3" t="s">
        <v>241</v>
      </c>
      <c r="C196" s="3">
        <v>121</v>
      </c>
      <c r="D196" s="3" t="s">
        <v>17</v>
      </c>
      <c r="E196" s="3">
        <v>700</v>
      </c>
      <c r="F196" s="3">
        <v>595</v>
      </c>
      <c r="G196" s="3">
        <v>595</v>
      </c>
      <c r="H196" s="3">
        <v>425</v>
      </c>
      <c r="I196" s="3">
        <v>595</v>
      </c>
      <c r="J196" s="4">
        <v>105</v>
      </c>
      <c r="K196" s="3"/>
      <c r="L196" s="5">
        <f t="shared" si="10"/>
        <v>0.17647058823529413</v>
      </c>
      <c r="M196" s="3" t="s">
        <v>18</v>
      </c>
      <c r="N196" s="3"/>
      <c r="O196" s="4">
        <f t="shared" si="9"/>
        <v>311.5</v>
      </c>
      <c r="P196" s="7">
        <f t="shared" si="11"/>
        <v>5664.9390000000003</v>
      </c>
    </row>
    <row r="197" spans="1:16">
      <c r="A197" s="123"/>
      <c r="B197" s="3" t="s">
        <v>242</v>
      </c>
      <c r="C197" s="3">
        <v>120</v>
      </c>
      <c r="D197" s="3" t="s">
        <v>17</v>
      </c>
      <c r="E197" s="3">
        <v>658</v>
      </c>
      <c r="F197" s="3">
        <v>462</v>
      </c>
      <c r="G197" s="3"/>
      <c r="H197" s="3">
        <v>330</v>
      </c>
      <c r="I197" s="3">
        <v>462</v>
      </c>
      <c r="J197" s="4">
        <v>98.28</v>
      </c>
      <c r="K197" s="3"/>
      <c r="L197" s="5">
        <f t="shared" si="10"/>
        <v>0.21272727272727274</v>
      </c>
      <c r="M197" s="3" t="s">
        <v>18</v>
      </c>
      <c r="N197" s="3"/>
      <c r="O197" s="4">
        <f t="shared" si="9"/>
        <v>225.11999999999998</v>
      </c>
      <c r="P197" s="7">
        <f t="shared" si="11"/>
        <v>4094.0323199999993</v>
      </c>
    </row>
    <row r="198" spans="1:16">
      <c r="A198" s="123"/>
      <c r="B198" s="3" t="s">
        <v>243</v>
      </c>
      <c r="C198" s="3">
        <v>119</v>
      </c>
      <c r="D198" s="3" t="s">
        <v>17</v>
      </c>
      <c r="E198" s="3">
        <v>630</v>
      </c>
      <c r="F198" s="3">
        <v>425</v>
      </c>
      <c r="G198" s="3"/>
      <c r="H198" s="3">
        <v>425</v>
      </c>
      <c r="I198" s="3">
        <v>425</v>
      </c>
      <c r="J198" s="4">
        <v>284.39999999999998</v>
      </c>
      <c r="K198" s="3"/>
      <c r="L198" s="5">
        <f t="shared" si="10"/>
        <v>0.66917647058823526</v>
      </c>
      <c r="M198" s="3" t="s">
        <v>33</v>
      </c>
      <c r="N198" s="3"/>
      <c r="O198" s="4">
        <f t="shared" si="9"/>
        <v>13.100000000000023</v>
      </c>
      <c r="P198" s="7">
        <f t="shared" si="11"/>
        <v>238.23660000000041</v>
      </c>
    </row>
    <row r="199" spans="1:16">
      <c r="A199" s="123"/>
      <c r="B199" s="3" t="s">
        <v>244</v>
      </c>
      <c r="C199" s="3">
        <v>118</v>
      </c>
      <c r="D199" s="3" t="s">
        <v>17</v>
      </c>
      <c r="E199" s="3">
        <v>700</v>
      </c>
      <c r="F199" s="3">
        <v>595</v>
      </c>
      <c r="G199" s="3">
        <v>595</v>
      </c>
      <c r="H199" s="3">
        <v>425</v>
      </c>
      <c r="I199" s="3">
        <v>595</v>
      </c>
      <c r="J199" s="4">
        <v>429.12</v>
      </c>
      <c r="K199" s="3"/>
      <c r="L199" s="5">
        <f t="shared" si="10"/>
        <v>0.72121008403361342</v>
      </c>
      <c r="M199" s="3" t="s">
        <v>20</v>
      </c>
      <c r="N199" s="3"/>
      <c r="O199" s="4">
        <f t="shared" si="9"/>
        <v>-12.620000000000005</v>
      </c>
      <c r="P199" s="7">
        <f t="shared" si="11"/>
        <v>-229.50732000000008</v>
      </c>
    </row>
    <row r="200" spans="1:16">
      <c r="A200" s="123"/>
      <c r="B200" s="3" t="s">
        <v>245</v>
      </c>
      <c r="C200" s="3">
        <v>116</v>
      </c>
      <c r="D200" s="3" t="s">
        <v>17</v>
      </c>
      <c r="E200" s="3">
        <v>700</v>
      </c>
      <c r="F200" s="3">
        <v>595</v>
      </c>
      <c r="G200" s="3">
        <v>595</v>
      </c>
      <c r="H200" s="3">
        <v>425</v>
      </c>
      <c r="I200" s="3">
        <v>595</v>
      </c>
      <c r="J200" s="4">
        <v>503.04</v>
      </c>
      <c r="K200" s="3"/>
      <c r="L200" s="5">
        <f t="shared" si="10"/>
        <v>0.84544537815126053</v>
      </c>
      <c r="M200" s="3" t="s">
        <v>20</v>
      </c>
      <c r="N200" s="3"/>
      <c r="O200" s="4">
        <f t="shared" si="9"/>
        <v>-86.54000000000002</v>
      </c>
      <c r="P200" s="7">
        <f t="shared" si="11"/>
        <v>-1573.8164400000003</v>
      </c>
    </row>
    <row r="201" spans="1:16">
      <c r="A201" s="123"/>
      <c r="B201" s="3" t="s">
        <v>246</v>
      </c>
      <c r="C201" s="3">
        <v>115</v>
      </c>
      <c r="D201" s="3" t="s">
        <v>17</v>
      </c>
      <c r="E201" s="3">
        <v>630</v>
      </c>
      <c r="F201" s="3">
        <v>595</v>
      </c>
      <c r="G201" s="3">
        <v>595</v>
      </c>
      <c r="H201" s="3">
        <v>330</v>
      </c>
      <c r="I201" s="3">
        <v>595</v>
      </c>
      <c r="J201" s="4">
        <v>237.24</v>
      </c>
      <c r="K201" s="3"/>
      <c r="L201" s="5">
        <f t="shared" si="10"/>
        <v>0.39872268907563024</v>
      </c>
      <c r="M201" s="3" t="s">
        <v>18</v>
      </c>
      <c r="N201" s="3"/>
      <c r="O201" s="4">
        <f t="shared" si="9"/>
        <v>179.26</v>
      </c>
      <c r="P201" s="7">
        <f t="shared" si="11"/>
        <v>3260.0223599999999</v>
      </c>
    </row>
    <row r="202" spans="1:16">
      <c r="A202" s="123"/>
      <c r="B202" s="3" t="s">
        <v>247</v>
      </c>
      <c r="C202" s="3">
        <v>114</v>
      </c>
      <c r="D202" s="3" t="s">
        <v>17</v>
      </c>
      <c r="E202" s="3">
        <v>700</v>
      </c>
      <c r="F202" s="3">
        <v>595</v>
      </c>
      <c r="G202" s="3">
        <v>595</v>
      </c>
      <c r="H202" s="3">
        <v>425</v>
      </c>
      <c r="I202" s="3">
        <v>595</v>
      </c>
      <c r="J202" s="4">
        <v>274.32</v>
      </c>
      <c r="K202" s="3"/>
      <c r="L202" s="5">
        <f t="shared" si="10"/>
        <v>0.46104201680672269</v>
      </c>
      <c r="M202" s="3" t="s">
        <v>18</v>
      </c>
      <c r="N202" s="3"/>
      <c r="O202" s="4">
        <f t="shared" si="9"/>
        <v>142.18</v>
      </c>
      <c r="P202" s="7">
        <f t="shared" si="11"/>
        <v>2585.6854800000001</v>
      </c>
    </row>
    <row r="203" spans="1:16">
      <c r="A203" s="123"/>
      <c r="B203" s="3" t="s">
        <v>248</v>
      </c>
      <c r="C203" s="3">
        <v>113</v>
      </c>
      <c r="D203" s="3" t="s">
        <v>17</v>
      </c>
      <c r="E203" s="3">
        <v>700</v>
      </c>
      <c r="F203" s="3">
        <v>595</v>
      </c>
      <c r="G203" s="3">
        <v>595</v>
      </c>
      <c r="H203" s="3">
        <v>425</v>
      </c>
      <c r="I203" s="3">
        <v>595</v>
      </c>
      <c r="J203" s="4">
        <v>340.44</v>
      </c>
      <c r="K203" s="3"/>
      <c r="L203" s="5">
        <f t="shared" si="10"/>
        <v>0.57216806722689073</v>
      </c>
      <c r="M203" s="3" t="s">
        <v>33</v>
      </c>
      <c r="N203" s="3"/>
      <c r="O203" s="4">
        <f t="shared" si="9"/>
        <v>76.06</v>
      </c>
      <c r="P203" s="7">
        <f t="shared" si="11"/>
        <v>1383.2271600000001</v>
      </c>
    </row>
    <row r="204" spans="1:16">
      <c r="A204" s="123"/>
      <c r="B204" s="3" t="s">
        <v>249</v>
      </c>
      <c r="C204" s="3">
        <v>112</v>
      </c>
      <c r="D204" s="3" t="s">
        <v>17</v>
      </c>
      <c r="E204" s="3">
        <v>630</v>
      </c>
      <c r="F204" s="3">
        <v>595</v>
      </c>
      <c r="G204" s="3"/>
      <c r="H204" s="3">
        <v>425</v>
      </c>
      <c r="I204" s="3">
        <v>595</v>
      </c>
      <c r="J204" s="4">
        <v>70.56</v>
      </c>
      <c r="K204" s="3"/>
      <c r="L204" s="5">
        <f t="shared" si="10"/>
        <v>0.11858823529411765</v>
      </c>
      <c r="M204" s="3" t="s">
        <v>18</v>
      </c>
      <c r="N204" s="3"/>
      <c r="O204" s="4">
        <f t="shared" si="9"/>
        <v>345.94</v>
      </c>
      <c r="P204" s="7">
        <f t="shared" si="11"/>
        <v>6291.2648399999998</v>
      </c>
    </row>
    <row r="205" spans="1:16">
      <c r="A205" s="123"/>
      <c r="B205" s="3" t="s">
        <v>250</v>
      </c>
      <c r="C205" s="3">
        <v>111</v>
      </c>
      <c r="D205" s="3" t="s">
        <v>17</v>
      </c>
      <c r="E205" s="3">
        <v>630</v>
      </c>
      <c r="F205" s="3">
        <v>525</v>
      </c>
      <c r="G205" s="3"/>
      <c r="H205" s="3">
        <v>375</v>
      </c>
      <c r="I205" s="3">
        <v>525</v>
      </c>
      <c r="J205" s="4">
        <v>19.440000000000001</v>
      </c>
      <c r="K205" s="3" t="s">
        <v>23</v>
      </c>
      <c r="L205" s="5">
        <f t="shared" si="10"/>
        <v>3.7028571428571432E-2</v>
      </c>
      <c r="M205" s="3" t="s">
        <v>18</v>
      </c>
      <c r="N205" s="3"/>
      <c r="O205" s="4">
        <f t="shared" si="9"/>
        <v>348.06</v>
      </c>
      <c r="P205" s="7">
        <f t="shared" si="11"/>
        <v>6329.81916</v>
      </c>
    </row>
    <row r="206" spans="1:16">
      <c r="A206" s="123"/>
      <c r="B206" s="3" t="s">
        <v>251</v>
      </c>
      <c r="C206" s="3">
        <v>108</v>
      </c>
      <c r="D206" s="3" t="s">
        <v>17</v>
      </c>
      <c r="E206" s="3">
        <v>700</v>
      </c>
      <c r="F206" s="3">
        <v>595</v>
      </c>
      <c r="G206" s="3">
        <v>595</v>
      </c>
      <c r="H206" s="3">
        <v>425</v>
      </c>
      <c r="I206" s="3">
        <v>595</v>
      </c>
      <c r="J206" s="4">
        <v>199.32</v>
      </c>
      <c r="K206" s="3"/>
      <c r="L206" s="5">
        <f t="shared" si="10"/>
        <v>0.33499159663865546</v>
      </c>
      <c r="M206" s="3" t="s">
        <v>18</v>
      </c>
      <c r="N206" s="3"/>
      <c r="O206" s="4">
        <f t="shared" si="9"/>
        <v>217.18</v>
      </c>
      <c r="P206" s="7">
        <f t="shared" si="11"/>
        <v>3949.6354799999999</v>
      </c>
    </row>
    <row r="207" spans="1:16">
      <c r="A207" s="123"/>
      <c r="B207" s="3" t="s">
        <v>252</v>
      </c>
      <c r="C207" s="3">
        <v>107</v>
      </c>
      <c r="D207" s="3" t="s">
        <v>17</v>
      </c>
      <c r="E207" s="3">
        <v>630</v>
      </c>
      <c r="F207" s="3">
        <v>595</v>
      </c>
      <c r="G207" s="3">
        <v>595</v>
      </c>
      <c r="H207" s="3">
        <v>425</v>
      </c>
      <c r="I207" s="3">
        <v>595</v>
      </c>
      <c r="J207" s="4">
        <v>259.44</v>
      </c>
      <c r="K207" s="3"/>
      <c r="L207" s="5">
        <f t="shared" si="10"/>
        <v>0.43603361344537817</v>
      </c>
      <c r="M207" s="3" t="s">
        <v>18</v>
      </c>
      <c r="N207" s="3"/>
      <c r="O207" s="4">
        <f t="shared" si="9"/>
        <v>157.06</v>
      </c>
      <c r="P207" s="7">
        <f t="shared" si="11"/>
        <v>2856.2931600000002</v>
      </c>
    </row>
    <row r="208" spans="1:16">
      <c r="A208" s="123"/>
      <c r="B208" s="3" t="s">
        <v>253</v>
      </c>
      <c r="C208" s="3">
        <v>106</v>
      </c>
      <c r="D208" s="3" t="s">
        <v>17</v>
      </c>
      <c r="E208" s="3">
        <v>630</v>
      </c>
      <c r="F208" s="3">
        <v>525</v>
      </c>
      <c r="G208" s="3"/>
      <c r="H208" s="3">
        <v>375</v>
      </c>
      <c r="I208" s="3">
        <v>525</v>
      </c>
      <c r="J208" s="4">
        <v>55</v>
      </c>
      <c r="K208" s="3" t="s">
        <v>23</v>
      </c>
      <c r="L208" s="5">
        <f t="shared" si="10"/>
        <v>0.10476190476190476</v>
      </c>
      <c r="M208" s="3" t="s">
        <v>18</v>
      </c>
      <c r="N208" s="3"/>
      <c r="O208" s="4">
        <f t="shared" si="9"/>
        <v>312.5</v>
      </c>
      <c r="P208" s="7">
        <f t="shared" si="11"/>
        <v>5683.125</v>
      </c>
    </row>
    <row r="209" spans="1:16">
      <c r="A209" s="123"/>
      <c r="B209" s="3" t="s">
        <v>254</v>
      </c>
      <c r="C209" s="3">
        <v>105</v>
      </c>
      <c r="D209" s="3" t="s">
        <v>17</v>
      </c>
      <c r="E209" s="3">
        <v>700</v>
      </c>
      <c r="F209" s="3">
        <v>595</v>
      </c>
      <c r="G209" s="3">
        <v>595</v>
      </c>
      <c r="H209" s="3">
        <v>425</v>
      </c>
      <c r="I209" s="3">
        <v>595</v>
      </c>
      <c r="J209" s="4">
        <v>239.76</v>
      </c>
      <c r="K209" s="3"/>
      <c r="L209" s="5">
        <f t="shared" si="10"/>
        <v>0.4029579831932773</v>
      </c>
      <c r="M209" s="3" t="s">
        <v>18</v>
      </c>
      <c r="N209" s="3"/>
      <c r="O209" s="4">
        <f t="shared" si="9"/>
        <v>176.74</v>
      </c>
      <c r="P209" s="7">
        <f t="shared" si="11"/>
        <v>3214.19364</v>
      </c>
    </row>
    <row r="210" spans="1:16">
      <c r="A210" s="123"/>
      <c r="B210" s="3" t="s">
        <v>255</v>
      </c>
      <c r="C210" s="3">
        <v>104</v>
      </c>
      <c r="D210" s="3" t="s">
        <v>17</v>
      </c>
      <c r="E210" s="3">
        <v>700</v>
      </c>
      <c r="F210" s="3">
        <v>595</v>
      </c>
      <c r="G210" s="3">
        <v>595</v>
      </c>
      <c r="H210" s="3">
        <v>425</v>
      </c>
      <c r="I210" s="3">
        <v>595</v>
      </c>
      <c r="J210" s="4">
        <v>268.56</v>
      </c>
      <c r="K210" s="3"/>
      <c r="L210" s="5">
        <f t="shared" si="10"/>
        <v>0.45136134453781512</v>
      </c>
      <c r="M210" s="3" t="s">
        <v>18</v>
      </c>
      <c r="N210" s="3"/>
      <c r="O210" s="4">
        <f t="shared" si="9"/>
        <v>147.94</v>
      </c>
      <c r="P210" s="7">
        <f t="shared" si="11"/>
        <v>2690.4368399999998</v>
      </c>
    </row>
    <row r="211" spans="1:16">
      <c r="A211" s="124"/>
      <c r="B211" s="3" t="s">
        <v>256</v>
      </c>
      <c r="C211" s="3">
        <v>103</v>
      </c>
      <c r="D211" s="3" t="s">
        <v>17</v>
      </c>
      <c r="E211" s="3">
        <v>700</v>
      </c>
      <c r="F211" s="3">
        <v>595</v>
      </c>
      <c r="G211" s="3">
        <v>595</v>
      </c>
      <c r="H211" s="3">
        <v>425</v>
      </c>
      <c r="I211" s="3">
        <v>595</v>
      </c>
      <c r="J211" s="4">
        <v>275.76</v>
      </c>
      <c r="K211" s="3"/>
      <c r="L211" s="5">
        <f t="shared" si="10"/>
        <v>0.46346218487394958</v>
      </c>
      <c r="M211" s="3" t="s">
        <v>18</v>
      </c>
      <c r="N211" s="3"/>
      <c r="O211" s="4">
        <f t="shared" si="9"/>
        <v>140.74</v>
      </c>
      <c r="P211" s="7">
        <f t="shared" si="11"/>
        <v>2559.49764</v>
      </c>
    </row>
    <row r="212" spans="1:16">
      <c r="A212" s="122" t="s">
        <v>257</v>
      </c>
      <c r="B212" s="3" t="s">
        <v>258</v>
      </c>
      <c r="C212" s="3">
        <v>121</v>
      </c>
      <c r="D212" s="3" t="s">
        <v>96</v>
      </c>
      <c r="E212" s="3">
        <v>385</v>
      </c>
      <c r="F212" s="3">
        <v>462</v>
      </c>
      <c r="G212" s="3"/>
      <c r="H212" s="3">
        <v>330</v>
      </c>
      <c r="I212" s="3">
        <v>385</v>
      </c>
      <c r="J212" s="4">
        <v>150</v>
      </c>
      <c r="K212" s="3" t="s">
        <v>23</v>
      </c>
      <c r="L212" s="5">
        <f t="shared" si="10"/>
        <v>0.38961038961038963</v>
      </c>
      <c r="M212" s="3" t="s">
        <v>18</v>
      </c>
      <c r="N212" s="3"/>
      <c r="O212" s="4">
        <f t="shared" si="9"/>
        <v>119.5</v>
      </c>
      <c r="P212" s="7">
        <f t="shared" si="11"/>
        <v>2173.2269999999999</v>
      </c>
    </row>
    <row r="213" spans="1:16">
      <c r="A213" s="123"/>
      <c r="B213" s="3" t="s">
        <v>259</v>
      </c>
      <c r="C213" s="3">
        <v>119</v>
      </c>
      <c r="D213" s="3" t="s">
        <v>17</v>
      </c>
      <c r="E213" s="3">
        <v>644</v>
      </c>
      <c r="F213" s="3">
        <v>595</v>
      </c>
      <c r="G213" s="3">
        <v>595</v>
      </c>
      <c r="H213" s="3">
        <v>425</v>
      </c>
      <c r="I213" s="3">
        <v>595</v>
      </c>
      <c r="J213" s="4">
        <v>76.44</v>
      </c>
      <c r="K213" s="3"/>
      <c r="L213" s="5">
        <f t="shared" si="10"/>
        <v>0.12847058823529411</v>
      </c>
      <c r="M213" s="3" t="s">
        <v>18</v>
      </c>
      <c r="N213" s="3"/>
      <c r="O213" s="4">
        <f t="shared" si="9"/>
        <v>340.06</v>
      </c>
      <c r="P213" s="7">
        <f t="shared" si="11"/>
        <v>6184.3311599999997</v>
      </c>
    </row>
    <row r="214" spans="1:16">
      <c r="A214" s="123"/>
      <c r="B214" s="3" t="s">
        <v>260</v>
      </c>
      <c r="C214" s="3">
        <v>108</v>
      </c>
      <c r="D214" s="3" t="s">
        <v>17</v>
      </c>
      <c r="E214" s="3">
        <v>644</v>
      </c>
      <c r="F214" s="3">
        <v>595</v>
      </c>
      <c r="G214" s="3">
        <v>595</v>
      </c>
      <c r="H214" s="3">
        <v>425</v>
      </c>
      <c r="I214" s="3">
        <v>595</v>
      </c>
      <c r="J214" s="4">
        <v>0.6</v>
      </c>
      <c r="K214" s="3"/>
      <c r="L214" s="5">
        <f t="shared" si="10"/>
        <v>1.0084033613445378E-3</v>
      </c>
      <c r="M214" s="3" t="s">
        <v>18</v>
      </c>
      <c r="N214" s="3"/>
      <c r="O214" s="4">
        <f t="shared" si="9"/>
        <v>415.9</v>
      </c>
      <c r="P214" s="7">
        <f t="shared" si="11"/>
        <v>7563.5573999999997</v>
      </c>
    </row>
    <row r="215" spans="1:16">
      <c r="A215" s="123"/>
      <c r="B215" s="3" t="s">
        <v>261</v>
      </c>
      <c r="C215" s="3">
        <v>117</v>
      </c>
      <c r="D215" s="3" t="s">
        <v>17</v>
      </c>
      <c r="E215" s="3">
        <v>630</v>
      </c>
      <c r="F215" s="3">
        <v>595</v>
      </c>
      <c r="G215" s="3">
        <v>595</v>
      </c>
      <c r="H215" s="3">
        <v>425</v>
      </c>
      <c r="I215" s="3">
        <v>595</v>
      </c>
      <c r="J215" s="4">
        <v>42.84</v>
      </c>
      <c r="K215" s="3"/>
      <c r="L215" s="5">
        <f t="shared" si="10"/>
        <v>7.2000000000000008E-2</v>
      </c>
      <c r="M215" s="3" t="s">
        <v>18</v>
      </c>
      <c r="N215" s="3"/>
      <c r="O215" s="4">
        <f t="shared" si="9"/>
        <v>373.65999999999997</v>
      </c>
      <c r="P215" s="7">
        <f t="shared" si="11"/>
        <v>6795.3807599999991</v>
      </c>
    </row>
    <row r="216" spans="1:16">
      <c r="A216" s="123"/>
      <c r="B216" s="3" t="s">
        <v>262</v>
      </c>
      <c r="C216" s="3">
        <v>116</v>
      </c>
      <c r="D216" s="3" t="s">
        <v>17</v>
      </c>
      <c r="E216" s="3">
        <v>630</v>
      </c>
      <c r="F216" s="3">
        <v>595</v>
      </c>
      <c r="G216" s="3">
        <v>595</v>
      </c>
      <c r="H216" s="3">
        <v>425</v>
      </c>
      <c r="I216" s="3">
        <v>595</v>
      </c>
      <c r="J216" s="4">
        <v>293.52</v>
      </c>
      <c r="K216" s="3"/>
      <c r="L216" s="5">
        <f t="shared" si="10"/>
        <v>0.49331092436974788</v>
      </c>
      <c r="M216" s="3" t="s">
        <v>18</v>
      </c>
      <c r="N216" s="3"/>
      <c r="O216" s="4">
        <f t="shared" si="9"/>
        <v>122.98000000000002</v>
      </c>
      <c r="P216" s="7">
        <f t="shared" si="11"/>
        <v>2236.5142800000003</v>
      </c>
    </row>
    <row r="217" spans="1:16">
      <c r="A217" s="123"/>
      <c r="B217" s="3" t="s">
        <v>263</v>
      </c>
      <c r="C217" s="3">
        <v>115</v>
      </c>
      <c r="D217" s="3" t="s">
        <v>17</v>
      </c>
      <c r="E217" s="3">
        <v>630</v>
      </c>
      <c r="F217" s="3">
        <v>595</v>
      </c>
      <c r="G217" s="3">
        <v>595</v>
      </c>
      <c r="H217" s="3">
        <v>425</v>
      </c>
      <c r="I217" s="3">
        <v>595</v>
      </c>
      <c r="J217" s="4">
        <v>46.56</v>
      </c>
      <c r="K217" s="3"/>
      <c r="L217" s="5">
        <f t="shared" si="10"/>
        <v>7.8252100840336139E-2</v>
      </c>
      <c r="M217" s="3" t="s">
        <v>18</v>
      </c>
      <c r="N217" s="3"/>
      <c r="O217" s="4">
        <f t="shared" si="9"/>
        <v>369.94</v>
      </c>
      <c r="P217" s="7">
        <f t="shared" si="11"/>
        <v>6727.7288399999998</v>
      </c>
    </row>
    <row r="218" spans="1:16">
      <c r="A218" s="123"/>
      <c r="B218" s="3" t="s">
        <v>264</v>
      </c>
      <c r="C218" s="3">
        <v>114</v>
      </c>
      <c r="D218" s="3" t="s">
        <v>17</v>
      </c>
      <c r="E218" s="3">
        <v>644</v>
      </c>
      <c r="F218" s="3">
        <v>595</v>
      </c>
      <c r="G218" s="3">
        <v>595</v>
      </c>
      <c r="H218" s="3">
        <v>425</v>
      </c>
      <c r="I218" s="3">
        <v>595</v>
      </c>
      <c r="J218" s="4">
        <v>168.96</v>
      </c>
      <c r="K218" s="3"/>
      <c r="L218" s="5">
        <f t="shared" si="10"/>
        <v>0.28396638655462186</v>
      </c>
      <c r="M218" s="3" t="s">
        <v>18</v>
      </c>
      <c r="N218" s="3"/>
      <c r="O218" s="4">
        <f t="shared" si="9"/>
        <v>247.54</v>
      </c>
      <c r="P218" s="7">
        <f t="shared" si="11"/>
        <v>4501.7624399999995</v>
      </c>
    </row>
    <row r="219" spans="1:16">
      <c r="A219" s="123"/>
      <c r="B219" s="3" t="s">
        <v>265</v>
      </c>
      <c r="C219" s="3">
        <v>113</v>
      </c>
      <c r="D219" s="3" t="s">
        <v>17</v>
      </c>
      <c r="E219" s="3">
        <v>644</v>
      </c>
      <c r="F219" s="3">
        <v>595</v>
      </c>
      <c r="G219" s="3">
        <v>595</v>
      </c>
      <c r="H219" s="3">
        <v>425</v>
      </c>
      <c r="I219" s="3">
        <v>595</v>
      </c>
      <c r="J219" s="4">
        <v>229.2</v>
      </c>
      <c r="K219" s="3"/>
      <c r="L219" s="5">
        <f t="shared" si="10"/>
        <v>0.38521008403361345</v>
      </c>
      <c r="M219" s="3" t="s">
        <v>18</v>
      </c>
      <c r="N219" s="3"/>
      <c r="O219" s="4">
        <f t="shared" si="9"/>
        <v>187.3</v>
      </c>
      <c r="P219" s="7">
        <f t="shared" si="11"/>
        <v>3406.2378000000003</v>
      </c>
    </row>
    <row r="220" spans="1:16">
      <c r="A220" s="123"/>
      <c r="B220" s="3" t="s">
        <v>266</v>
      </c>
      <c r="C220" s="3">
        <v>112</v>
      </c>
      <c r="D220" s="3" t="s">
        <v>17</v>
      </c>
      <c r="E220" s="3">
        <v>630</v>
      </c>
      <c r="F220" s="3">
        <v>595</v>
      </c>
      <c r="G220" s="3">
        <v>595</v>
      </c>
      <c r="H220" s="3">
        <v>425</v>
      </c>
      <c r="I220" s="3">
        <v>595</v>
      </c>
      <c r="J220" s="4">
        <v>256.92</v>
      </c>
      <c r="K220" s="3"/>
      <c r="L220" s="5">
        <f t="shared" si="10"/>
        <v>0.43179831932773111</v>
      </c>
      <c r="M220" s="3" t="s">
        <v>18</v>
      </c>
      <c r="N220" s="3"/>
      <c r="O220" s="4">
        <f t="shared" si="9"/>
        <v>159.57999999999998</v>
      </c>
      <c r="P220" s="7">
        <f t="shared" si="11"/>
        <v>2902.1218799999997</v>
      </c>
    </row>
    <row r="221" spans="1:16">
      <c r="A221" s="123"/>
      <c r="B221" s="3" t="s">
        <v>267</v>
      </c>
      <c r="C221" s="3">
        <v>111</v>
      </c>
      <c r="D221" s="3">
        <v>6005</v>
      </c>
      <c r="E221" s="3">
        <v>630</v>
      </c>
      <c r="F221" s="3">
        <v>595</v>
      </c>
      <c r="G221" s="3">
        <v>595</v>
      </c>
      <c r="H221" s="3">
        <v>425</v>
      </c>
      <c r="I221" s="3">
        <v>595</v>
      </c>
      <c r="J221" s="4">
        <v>96.24</v>
      </c>
      <c r="K221" s="3"/>
      <c r="L221" s="5">
        <f t="shared" si="10"/>
        <v>0.16174789915966387</v>
      </c>
      <c r="M221" s="3" t="s">
        <v>18</v>
      </c>
      <c r="N221" s="3"/>
      <c r="O221" s="4">
        <f t="shared" si="9"/>
        <v>320.26</v>
      </c>
      <c r="P221" s="7">
        <f t="shared" si="11"/>
        <v>5824.2483599999996</v>
      </c>
    </row>
    <row r="222" spans="1:16">
      <c r="A222" s="123"/>
      <c r="B222" s="3" t="s">
        <v>268</v>
      </c>
      <c r="C222" s="3">
        <v>110</v>
      </c>
      <c r="D222" s="3" t="s">
        <v>96</v>
      </c>
      <c r="E222" s="3">
        <v>385</v>
      </c>
      <c r="F222" s="3">
        <v>462</v>
      </c>
      <c r="G222" s="3"/>
      <c r="H222" s="3">
        <v>330</v>
      </c>
      <c r="I222" s="3">
        <v>385</v>
      </c>
      <c r="J222" s="4">
        <v>120</v>
      </c>
      <c r="K222" s="3" t="s">
        <v>23</v>
      </c>
      <c r="L222" s="5">
        <f t="shared" si="10"/>
        <v>0.31168831168831168</v>
      </c>
      <c r="M222" s="3" t="s">
        <v>18</v>
      </c>
      <c r="N222" s="3"/>
      <c r="O222" s="4">
        <f t="shared" si="9"/>
        <v>149.5</v>
      </c>
      <c r="P222" s="7">
        <f t="shared" si="11"/>
        <v>2718.8069999999998</v>
      </c>
    </row>
    <row r="223" spans="1:16">
      <c r="A223" s="123"/>
      <c r="B223" s="3" t="s">
        <v>269</v>
      </c>
      <c r="C223" s="3">
        <v>109</v>
      </c>
      <c r="D223" s="3" t="s">
        <v>17</v>
      </c>
      <c r="E223" s="3">
        <v>630</v>
      </c>
      <c r="F223" s="3">
        <v>595</v>
      </c>
      <c r="G223" s="3">
        <v>595</v>
      </c>
      <c r="H223" s="3">
        <v>425</v>
      </c>
      <c r="I223" s="3">
        <v>595</v>
      </c>
      <c r="J223" s="4">
        <v>14.16</v>
      </c>
      <c r="K223" s="3"/>
      <c r="L223" s="5">
        <f t="shared" si="10"/>
        <v>2.3798319327731094E-2</v>
      </c>
      <c r="M223" s="3" t="s">
        <v>18</v>
      </c>
      <c r="N223" s="3"/>
      <c r="O223" s="4">
        <f t="shared" si="9"/>
        <v>402.34</v>
      </c>
      <c r="P223" s="7">
        <f t="shared" si="11"/>
        <v>7316.9552399999993</v>
      </c>
    </row>
    <row r="224" spans="1:16">
      <c r="A224" s="123"/>
      <c r="B224" s="3" t="s">
        <v>270</v>
      </c>
      <c r="C224" s="3">
        <v>107</v>
      </c>
      <c r="D224" s="3" t="s">
        <v>17</v>
      </c>
      <c r="E224" s="3">
        <v>644</v>
      </c>
      <c r="F224" s="3">
        <v>595</v>
      </c>
      <c r="G224" s="3">
        <v>595</v>
      </c>
      <c r="H224" s="3">
        <v>425</v>
      </c>
      <c r="I224" s="3">
        <v>595</v>
      </c>
      <c r="J224" s="4">
        <v>487.68</v>
      </c>
      <c r="K224" s="3"/>
      <c r="L224" s="5">
        <f t="shared" si="10"/>
        <v>0.8196302521008404</v>
      </c>
      <c r="M224" s="3" t="s">
        <v>20</v>
      </c>
      <c r="N224" s="3"/>
      <c r="O224" s="4">
        <f t="shared" si="9"/>
        <v>-71.180000000000007</v>
      </c>
      <c r="P224" s="7">
        <f t="shared" si="11"/>
        <v>-1294.4794800000002</v>
      </c>
    </row>
    <row r="225" spans="1:16">
      <c r="A225" s="124"/>
      <c r="B225" s="3" t="s">
        <v>271</v>
      </c>
      <c r="C225" s="3">
        <v>105</v>
      </c>
      <c r="D225" s="3" t="s">
        <v>191</v>
      </c>
      <c r="E225" s="3">
        <v>301</v>
      </c>
      <c r="F225" s="3">
        <v>595</v>
      </c>
      <c r="G225" s="3">
        <v>595</v>
      </c>
      <c r="H225" s="3">
        <v>200</v>
      </c>
      <c r="I225" s="3">
        <v>200</v>
      </c>
      <c r="J225" s="4">
        <v>3.48</v>
      </c>
      <c r="K225" s="3" t="s">
        <v>23</v>
      </c>
      <c r="L225" s="5">
        <f t="shared" si="10"/>
        <v>1.7399999999999999E-2</v>
      </c>
      <c r="M225" s="3" t="s">
        <v>18</v>
      </c>
      <c r="N225" s="3"/>
      <c r="O225" s="4">
        <f t="shared" si="9"/>
        <v>136.52000000000001</v>
      </c>
      <c r="P225" s="7">
        <f t="shared" si="11"/>
        <v>2482.75272</v>
      </c>
    </row>
    <row r="226" spans="1:16">
      <c r="A226" s="122" t="s">
        <v>272</v>
      </c>
      <c r="B226" s="3" t="s">
        <v>273</v>
      </c>
      <c r="C226" s="3">
        <v>153</v>
      </c>
      <c r="D226" s="3" t="s">
        <v>17</v>
      </c>
      <c r="E226" s="3">
        <v>735</v>
      </c>
      <c r="F226" s="3">
        <v>595</v>
      </c>
      <c r="G226" s="3"/>
      <c r="H226" s="3">
        <v>425</v>
      </c>
      <c r="I226" s="3">
        <v>595</v>
      </c>
      <c r="J226" s="4">
        <v>58.8</v>
      </c>
      <c r="K226" s="3"/>
      <c r="L226" s="5">
        <f t="shared" si="10"/>
        <v>9.8823529411764699E-2</v>
      </c>
      <c r="M226" s="3" t="s">
        <v>18</v>
      </c>
      <c r="N226" s="3"/>
      <c r="O226" s="4">
        <f t="shared" si="9"/>
        <v>357.7</v>
      </c>
      <c r="P226" s="7">
        <f t="shared" si="11"/>
        <v>6505.1322</v>
      </c>
    </row>
    <row r="227" spans="1:16">
      <c r="A227" s="123"/>
      <c r="B227" s="3" t="s">
        <v>274</v>
      </c>
      <c r="C227" s="3">
        <v>149</v>
      </c>
      <c r="D227" s="3" t="s">
        <v>96</v>
      </c>
      <c r="E227" s="3">
        <v>665</v>
      </c>
      <c r="F227" s="3">
        <v>462</v>
      </c>
      <c r="G227" s="3"/>
      <c r="H227" s="3">
        <v>330</v>
      </c>
      <c r="I227" s="3">
        <v>400</v>
      </c>
      <c r="J227" s="4">
        <v>55.863999999999997</v>
      </c>
      <c r="K227" s="3" t="s">
        <v>23</v>
      </c>
      <c r="L227" s="5">
        <f t="shared" si="10"/>
        <v>0.13966000000000001</v>
      </c>
      <c r="M227" s="3" t="s">
        <v>18</v>
      </c>
      <c r="N227" s="3"/>
      <c r="O227" s="4">
        <f t="shared" si="9"/>
        <v>224.136</v>
      </c>
      <c r="P227" s="7">
        <f t="shared" si="11"/>
        <v>4076.1372959999999</v>
      </c>
    </row>
    <row r="228" spans="1:16">
      <c r="A228" s="123"/>
      <c r="B228" s="3" t="s">
        <v>275</v>
      </c>
      <c r="C228" s="3">
        <v>148</v>
      </c>
      <c r="D228" s="3" t="s">
        <v>96</v>
      </c>
      <c r="E228" s="3">
        <v>455</v>
      </c>
      <c r="F228" s="3">
        <v>462</v>
      </c>
      <c r="G228" s="3"/>
      <c r="H228" s="3">
        <v>330</v>
      </c>
      <c r="I228" s="3">
        <v>400</v>
      </c>
      <c r="J228" s="4">
        <v>74.343999999999994</v>
      </c>
      <c r="K228" s="3" t="s">
        <v>23</v>
      </c>
      <c r="L228" s="5">
        <f t="shared" si="10"/>
        <v>0.18586</v>
      </c>
      <c r="M228" s="3" t="s">
        <v>18</v>
      </c>
      <c r="N228" s="3"/>
      <c r="O228" s="4">
        <f t="shared" si="9"/>
        <v>205.65600000000001</v>
      </c>
      <c r="P228" s="7">
        <f t="shared" si="11"/>
        <v>3740.0600159999999</v>
      </c>
    </row>
    <row r="229" spans="1:16">
      <c r="A229" s="123"/>
      <c r="B229" s="3" t="s">
        <v>276</v>
      </c>
      <c r="C229" s="3">
        <v>145</v>
      </c>
      <c r="D229" s="3" t="s">
        <v>17</v>
      </c>
      <c r="E229" s="3">
        <v>350</v>
      </c>
      <c r="F229" s="3">
        <v>525</v>
      </c>
      <c r="G229" s="3"/>
      <c r="H229" s="3">
        <v>350</v>
      </c>
      <c r="I229" s="3">
        <v>350</v>
      </c>
      <c r="J229" s="4">
        <v>22.236000000000001</v>
      </c>
      <c r="K229" s="3" t="s">
        <v>23</v>
      </c>
      <c r="L229" s="5">
        <f t="shared" si="10"/>
        <v>6.3531428571428572E-2</v>
      </c>
      <c r="M229" s="3" t="s">
        <v>18</v>
      </c>
      <c r="N229" s="3"/>
      <c r="O229" s="4">
        <f t="shared" si="9"/>
        <v>222.76399999999998</v>
      </c>
      <c r="P229" s="7">
        <f t="shared" si="11"/>
        <v>4051.1861039999994</v>
      </c>
    </row>
    <row r="230" spans="1:16">
      <c r="A230" s="123"/>
      <c r="B230" s="3" t="s">
        <v>277</v>
      </c>
      <c r="C230" s="3">
        <v>144</v>
      </c>
      <c r="D230" s="3" t="s">
        <v>17</v>
      </c>
      <c r="E230" s="3">
        <v>525</v>
      </c>
      <c r="F230" s="3">
        <v>595</v>
      </c>
      <c r="G230" s="3">
        <v>595</v>
      </c>
      <c r="H230" s="3">
        <v>425</v>
      </c>
      <c r="I230" s="3">
        <v>525</v>
      </c>
      <c r="J230" s="4">
        <v>300.072</v>
      </c>
      <c r="K230" s="3"/>
      <c r="L230" s="5">
        <f t="shared" si="10"/>
        <v>0.57156571428571434</v>
      </c>
      <c r="M230" s="3" t="s">
        <v>33</v>
      </c>
      <c r="N230" s="3"/>
      <c r="O230" s="4">
        <f t="shared" si="9"/>
        <v>67.427999999999997</v>
      </c>
      <c r="P230" s="7">
        <f t="shared" si="11"/>
        <v>1226.2456079999999</v>
      </c>
    </row>
    <row r="231" spans="1:16">
      <c r="A231" s="123"/>
      <c r="B231" s="3" t="s">
        <v>278</v>
      </c>
      <c r="C231" s="3">
        <v>141</v>
      </c>
      <c r="D231" s="3" t="s">
        <v>17</v>
      </c>
      <c r="E231" s="3">
        <v>385</v>
      </c>
      <c r="F231" s="3">
        <v>525</v>
      </c>
      <c r="G231" s="3"/>
      <c r="H231" s="3">
        <v>385</v>
      </c>
      <c r="I231" s="3">
        <v>385</v>
      </c>
      <c r="J231" s="4">
        <v>90.084000000000003</v>
      </c>
      <c r="K231" s="3" t="s">
        <v>23</v>
      </c>
      <c r="L231" s="5">
        <f t="shared" si="10"/>
        <v>0.2339844155844156</v>
      </c>
      <c r="M231" s="3" t="s">
        <v>18</v>
      </c>
      <c r="N231" s="3"/>
      <c r="O231" s="4">
        <f t="shared" si="9"/>
        <v>179.416</v>
      </c>
      <c r="P231" s="7">
        <f t="shared" si="11"/>
        <v>3262.8593759999999</v>
      </c>
    </row>
    <row r="232" spans="1:16">
      <c r="A232" s="123"/>
      <c r="B232" s="3" t="s">
        <v>279</v>
      </c>
      <c r="C232" s="3">
        <v>140</v>
      </c>
      <c r="D232" s="3" t="s">
        <v>17</v>
      </c>
      <c r="E232" s="3">
        <v>665</v>
      </c>
      <c r="F232" s="3">
        <v>595</v>
      </c>
      <c r="G232" s="3"/>
      <c r="H232" s="3">
        <v>425</v>
      </c>
      <c r="I232" s="3">
        <v>595</v>
      </c>
      <c r="J232" s="4">
        <v>144.78</v>
      </c>
      <c r="K232" s="3"/>
      <c r="L232" s="5">
        <f t="shared" si="10"/>
        <v>0.24332773109243697</v>
      </c>
      <c r="M232" s="3" t="s">
        <v>18</v>
      </c>
      <c r="N232" s="3"/>
      <c r="O232" s="4">
        <f t="shared" si="9"/>
        <v>271.72000000000003</v>
      </c>
      <c r="P232" s="7">
        <f t="shared" si="11"/>
        <v>4941.4999200000002</v>
      </c>
    </row>
    <row r="233" spans="1:16">
      <c r="A233" s="123"/>
      <c r="B233" s="3" t="s">
        <v>280</v>
      </c>
      <c r="C233" s="3">
        <v>137</v>
      </c>
      <c r="D233" s="3" t="s">
        <v>17</v>
      </c>
      <c r="E233" s="3">
        <v>840</v>
      </c>
      <c r="F233" s="3">
        <v>462</v>
      </c>
      <c r="G233" s="3">
        <v>595</v>
      </c>
      <c r="H233" s="3">
        <v>330</v>
      </c>
      <c r="I233" s="3">
        <v>462</v>
      </c>
      <c r="J233" s="4">
        <v>306.13200000000001</v>
      </c>
      <c r="K233" s="3"/>
      <c r="L233" s="5">
        <f t="shared" si="10"/>
        <v>0.66262337662337667</v>
      </c>
      <c r="M233" s="3" t="s">
        <v>33</v>
      </c>
      <c r="N233" s="3"/>
      <c r="O233" s="4">
        <f t="shared" si="9"/>
        <v>17.267999999999972</v>
      </c>
      <c r="P233" s="7">
        <f t="shared" si="11"/>
        <v>314.03584799999948</v>
      </c>
    </row>
    <row r="234" spans="1:16">
      <c r="A234" s="123"/>
      <c r="B234" s="3" t="s">
        <v>281</v>
      </c>
      <c r="C234" s="3">
        <v>136</v>
      </c>
      <c r="D234" s="3" t="s">
        <v>17</v>
      </c>
      <c r="E234" s="3">
        <v>840</v>
      </c>
      <c r="F234" s="3">
        <v>462</v>
      </c>
      <c r="G234" s="3">
        <v>595</v>
      </c>
      <c r="H234" s="3">
        <v>330</v>
      </c>
      <c r="I234" s="3">
        <v>462</v>
      </c>
      <c r="J234" s="4">
        <v>300.31200000000001</v>
      </c>
      <c r="K234" s="3"/>
      <c r="L234" s="5">
        <f t="shared" si="10"/>
        <v>0.65002597402597406</v>
      </c>
      <c r="M234" s="3" t="s">
        <v>33</v>
      </c>
      <c r="N234" s="3"/>
      <c r="O234" s="4">
        <f t="shared" si="9"/>
        <v>23.087999999999965</v>
      </c>
      <c r="P234" s="7">
        <f t="shared" si="11"/>
        <v>419.8783679999994</v>
      </c>
    </row>
    <row r="235" spans="1:16">
      <c r="A235" s="123"/>
      <c r="B235" s="3" t="s">
        <v>282</v>
      </c>
      <c r="C235" s="3">
        <v>133</v>
      </c>
      <c r="D235" s="3" t="s">
        <v>17</v>
      </c>
      <c r="E235" s="3">
        <v>700</v>
      </c>
      <c r="F235" s="3">
        <v>1190</v>
      </c>
      <c r="G235" s="3"/>
      <c r="H235" s="3">
        <v>600</v>
      </c>
      <c r="I235" s="3">
        <v>600</v>
      </c>
      <c r="J235" s="4">
        <v>103.66800000000001</v>
      </c>
      <c r="K235" s="3"/>
      <c r="L235" s="5">
        <f t="shared" si="10"/>
        <v>0.17278000000000002</v>
      </c>
      <c r="M235" s="3" t="s">
        <v>18</v>
      </c>
      <c r="N235" s="3"/>
      <c r="O235" s="4">
        <f t="shared" si="9"/>
        <v>316.33199999999999</v>
      </c>
      <c r="P235" s="7">
        <f t="shared" si="11"/>
        <v>5752.813752</v>
      </c>
    </row>
    <row r="236" spans="1:16">
      <c r="A236" s="123"/>
      <c r="B236" s="3" t="s">
        <v>283</v>
      </c>
      <c r="C236" s="3">
        <v>132</v>
      </c>
      <c r="D236" s="3" t="s">
        <v>17</v>
      </c>
      <c r="E236" s="3">
        <v>700</v>
      </c>
      <c r="F236" s="3">
        <v>595</v>
      </c>
      <c r="G236" s="3"/>
      <c r="H236" s="3">
        <v>425</v>
      </c>
      <c r="I236" s="3">
        <v>595</v>
      </c>
      <c r="J236" s="4">
        <v>10.224</v>
      </c>
      <c r="K236" s="3"/>
      <c r="L236" s="5">
        <f t="shared" si="10"/>
        <v>1.7183193277310924E-2</v>
      </c>
      <c r="M236" s="3" t="s">
        <v>18</v>
      </c>
      <c r="N236" s="3"/>
      <c r="O236" s="4">
        <f t="shared" si="9"/>
        <v>406.27600000000001</v>
      </c>
      <c r="P236" s="7">
        <f t="shared" si="11"/>
        <v>7388.5353359999999</v>
      </c>
    </row>
    <row r="237" spans="1:16">
      <c r="A237" s="123"/>
      <c r="B237" s="3" t="s">
        <v>284</v>
      </c>
      <c r="C237" s="3">
        <v>129</v>
      </c>
      <c r="D237" s="3" t="s">
        <v>160</v>
      </c>
      <c r="E237" s="3">
        <v>420</v>
      </c>
      <c r="F237" s="3">
        <v>462</v>
      </c>
      <c r="G237" s="3"/>
      <c r="H237" s="3">
        <v>300</v>
      </c>
      <c r="I237" s="3">
        <v>250</v>
      </c>
      <c r="J237" s="4">
        <v>116.3</v>
      </c>
      <c r="K237" s="3" t="s">
        <v>23</v>
      </c>
      <c r="L237" s="5">
        <f t="shared" si="10"/>
        <v>0.4652</v>
      </c>
      <c r="M237" s="3" t="s">
        <v>18</v>
      </c>
      <c r="N237" s="3"/>
      <c r="O237" s="4">
        <f t="shared" si="9"/>
        <v>58.7</v>
      </c>
      <c r="P237" s="7">
        <f t="shared" si="11"/>
        <v>1067.5182</v>
      </c>
    </row>
    <row r="238" spans="1:16">
      <c r="A238" s="123"/>
      <c r="B238" s="3" t="s">
        <v>285</v>
      </c>
      <c r="C238" s="3">
        <v>128</v>
      </c>
      <c r="D238" s="3" t="s">
        <v>22</v>
      </c>
      <c r="E238" s="3">
        <v>350</v>
      </c>
      <c r="F238" s="3">
        <v>462</v>
      </c>
      <c r="G238" s="3"/>
      <c r="H238" s="3">
        <v>300</v>
      </c>
      <c r="I238" s="3">
        <v>300</v>
      </c>
      <c r="J238" s="4">
        <v>50.286000000000001</v>
      </c>
      <c r="K238" s="3" t="s">
        <v>23</v>
      </c>
      <c r="L238" s="5">
        <f t="shared" si="10"/>
        <v>0.16761999999999999</v>
      </c>
      <c r="M238" s="3" t="s">
        <v>18</v>
      </c>
      <c r="N238" s="3"/>
      <c r="O238" s="4">
        <f t="shared" si="9"/>
        <v>159.714</v>
      </c>
      <c r="P238" s="7">
        <f t="shared" si="11"/>
        <v>2904.5588039999998</v>
      </c>
    </row>
    <row r="239" spans="1:16">
      <c r="A239" s="123"/>
      <c r="B239" s="3" t="s">
        <v>286</v>
      </c>
      <c r="C239" s="3">
        <v>125</v>
      </c>
      <c r="D239" s="3" t="s">
        <v>17</v>
      </c>
      <c r="E239" s="3">
        <v>665</v>
      </c>
      <c r="F239" s="3">
        <v>595</v>
      </c>
      <c r="G239" s="3">
        <v>595</v>
      </c>
      <c r="H239" s="3">
        <v>425</v>
      </c>
      <c r="I239" s="3">
        <v>595</v>
      </c>
      <c r="J239" s="4">
        <v>328.87200000000001</v>
      </c>
      <c r="K239" s="3"/>
      <c r="L239" s="5">
        <f t="shared" si="10"/>
        <v>0.55272605042016809</v>
      </c>
      <c r="M239" s="3" t="s">
        <v>33</v>
      </c>
      <c r="N239" s="3"/>
      <c r="O239" s="4">
        <f t="shared" si="9"/>
        <v>87.627999999999986</v>
      </c>
      <c r="P239" s="7">
        <f t="shared" si="11"/>
        <v>1593.6028079999996</v>
      </c>
    </row>
    <row r="240" spans="1:16">
      <c r="A240" s="123"/>
      <c r="B240" s="3" t="s">
        <v>287</v>
      </c>
      <c r="C240" s="3">
        <v>124</v>
      </c>
      <c r="D240" s="3" t="s">
        <v>17</v>
      </c>
      <c r="E240" s="3">
        <v>560</v>
      </c>
      <c r="F240" s="3">
        <v>595</v>
      </c>
      <c r="G240" s="3"/>
      <c r="H240" s="3">
        <v>425</v>
      </c>
      <c r="I240" s="3">
        <v>560</v>
      </c>
      <c r="J240" s="4">
        <v>325.392</v>
      </c>
      <c r="K240" s="3"/>
      <c r="L240" s="5">
        <f t="shared" si="10"/>
        <v>0.58105714285714283</v>
      </c>
      <c r="M240" s="3" t="s">
        <v>33</v>
      </c>
      <c r="N240" s="3"/>
      <c r="O240" s="4">
        <f t="shared" si="9"/>
        <v>66.608000000000004</v>
      </c>
      <c r="P240" s="7">
        <f t="shared" si="11"/>
        <v>1211.3330880000001</v>
      </c>
    </row>
    <row r="241" spans="1:16">
      <c r="A241" s="123"/>
      <c r="B241" s="3" t="s">
        <v>288</v>
      </c>
      <c r="C241" s="3">
        <v>121</v>
      </c>
      <c r="D241" s="3" t="s">
        <v>17</v>
      </c>
      <c r="E241" s="3">
        <v>630</v>
      </c>
      <c r="F241" s="3">
        <v>595</v>
      </c>
      <c r="G241" s="3">
        <v>595</v>
      </c>
      <c r="H241" s="3">
        <v>425</v>
      </c>
      <c r="I241" s="3">
        <v>595</v>
      </c>
      <c r="J241" s="4">
        <v>343.392</v>
      </c>
      <c r="K241" s="3"/>
      <c r="L241" s="5">
        <f t="shared" si="10"/>
        <v>0.57712941176470589</v>
      </c>
      <c r="M241" s="3" t="s">
        <v>33</v>
      </c>
      <c r="N241" s="3"/>
      <c r="O241" s="4">
        <f t="shared" si="9"/>
        <v>73.108000000000004</v>
      </c>
      <c r="P241" s="7">
        <f t="shared" si="11"/>
        <v>1329.5420880000001</v>
      </c>
    </row>
    <row r="242" spans="1:16">
      <c r="A242" s="123"/>
      <c r="B242" s="3" t="s">
        <v>289</v>
      </c>
      <c r="C242" s="3">
        <v>120</v>
      </c>
      <c r="D242" s="3" t="s">
        <v>17</v>
      </c>
      <c r="E242" s="3">
        <v>597.79999999999995</v>
      </c>
      <c r="F242" s="3">
        <v>462</v>
      </c>
      <c r="G242" s="3">
        <v>595</v>
      </c>
      <c r="H242" s="3">
        <v>330</v>
      </c>
      <c r="I242" s="3">
        <v>462</v>
      </c>
      <c r="J242" s="4">
        <v>281.964</v>
      </c>
      <c r="K242" s="3"/>
      <c r="L242" s="5">
        <f t="shared" si="10"/>
        <v>0.61031168831168836</v>
      </c>
      <c r="M242" s="3" t="s">
        <v>33</v>
      </c>
      <c r="N242" s="3"/>
      <c r="O242" s="4">
        <f t="shared" si="9"/>
        <v>41.435999999999979</v>
      </c>
      <c r="P242" s="7">
        <f t="shared" si="11"/>
        <v>753.55509599999959</v>
      </c>
    </row>
    <row r="243" spans="1:16">
      <c r="A243" s="123"/>
      <c r="B243" s="3" t="s">
        <v>290</v>
      </c>
      <c r="C243" s="3">
        <v>118</v>
      </c>
      <c r="D243" s="3" t="s">
        <v>17</v>
      </c>
      <c r="E243" s="3">
        <v>665</v>
      </c>
      <c r="F243" s="3">
        <v>595</v>
      </c>
      <c r="G243" s="3">
        <v>595</v>
      </c>
      <c r="H243" s="3">
        <v>425</v>
      </c>
      <c r="I243" s="3">
        <v>595</v>
      </c>
      <c r="J243" s="4">
        <v>40</v>
      </c>
      <c r="K243" s="3"/>
      <c r="L243" s="5">
        <f t="shared" si="10"/>
        <v>6.7226890756302518E-2</v>
      </c>
      <c r="M243" s="3" t="s">
        <v>18</v>
      </c>
      <c r="N243" s="3"/>
      <c r="O243" s="4">
        <f t="shared" si="9"/>
        <v>376.5</v>
      </c>
      <c r="P243" s="7">
        <f t="shared" si="11"/>
        <v>6847.0289999999995</v>
      </c>
    </row>
    <row r="244" spans="1:16">
      <c r="A244" s="123"/>
      <c r="B244" s="3" t="s">
        <v>291</v>
      </c>
      <c r="C244" s="3">
        <v>117</v>
      </c>
      <c r="D244" s="3" t="s">
        <v>17</v>
      </c>
      <c r="E244" s="3">
        <v>770</v>
      </c>
      <c r="F244" s="3">
        <v>595</v>
      </c>
      <c r="G244" s="3">
        <v>595</v>
      </c>
      <c r="H244" s="3">
        <v>425</v>
      </c>
      <c r="I244" s="3">
        <v>595</v>
      </c>
      <c r="J244" s="4">
        <v>199.404</v>
      </c>
      <c r="K244" s="3"/>
      <c r="L244" s="5">
        <f t="shared" si="10"/>
        <v>0.33513277310924366</v>
      </c>
      <c r="M244" s="3" t="s">
        <v>18</v>
      </c>
      <c r="N244" s="3"/>
      <c r="O244" s="4">
        <f t="shared" si="9"/>
        <v>217.096</v>
      </c>
      <c r="P244" s="7">
        <f t="shared" si="11"/>
        <v>3948.1078560000001</v>
      </c>
    </row>
    <row r="245" spans="1:16">
      <c r="A245" s="123"/>
      <c r="B245" s="3" t="s">
        <v>292</v>
      </c>
      <c r="C245" s="3">
        <v>113</v>
      </c>
      <c r="D245" s="3" t="s">
        <v>17</v>
      </c>
      <c r="E245" s="3">
        <v>665</v>
      </c>
      <c r="F245" s="3">
        <v>595</v>
      </c>
      <c r="G245" s="3">
        <v>364</v>
      </c>
      <c r="H245" s="3">
        <v>364</v>
      </c>
      <c r="I245" s="3">
        <v>364</v>
      </c>
      <c r="J245" s="4">
        <v>66.180000000000007</v>
      </c>
      <c r="K245" s="3"/>
      <c r="L245" s="5">
        <f t="shared" si="10"/>
        <v>0.18181318681318684</v>
      </c>
      <c r="M245" s="3" t="s">
        <v>18</v>
      </c>
      <c r="N245" s="3"/>
      <c r="O245" s="4">
        <f t="shared" si="9"/>
        <v>188.61999999999998</v>
      </c>
      <c r="P245" s="7">
        <f t="shared" si="11"/>
        <v>3430.2433199999996</v>
      </c>
    </row>
    <row r="246" spans="1:16">
      <c r="A246" s="123"/>
      <c r="B246" s="3" t="s">
        <v>293</v>
      </c>
      <c r="C246" s="3">
        <v>112</v>
      </c>
      <c r="D246" s="3" t="s">
        <v>17</v>
      </c>
      <c r="E246" s="3">
        <v>840</v>
      </c>
      <c r="F246" s="3">
        <v>595</v>
      </c>
      <c r="G246" s="3">
        <v>595</v>
      </c>
      <c r="H246" s="3">
        <v>425</v>
      </c>
      <c r="I246" s="3">
        <v>595</v>
      </c>
      <c r="J246" s="4">
        <v>122.7</v>
      </c>
      <c r="K246" s="3"/>
      <c r="L246" s="5">
        <f t="shared" si="10"/>
        <v>0.20621848739495799</v>
      </c>
      <c r="M246" s="3" t="s">
        <v>18</v>
      </c>
      <c r="N246" s="3"/>
      <c r="O246" s="4">
        <f t="shared" si="9"/>
        <v>293.8</v>
      </c>
      <c r="P246" s="7">
        <f t="shared" si="11"/>
        <v>5343.0468000000001</v>
      </c>
    </row>
    <row r="247" spans="1:16">
      <c r="A247" s="123"/>
      <c r="B247" s="3" t="s">
        <v>294</v>
      </c>
      <c r="C247" s="3">
        <v>108</v>
      </c>
      <c r="D247" s="3" t="s">
        <v>17</v>
      </c>
      <c r="E247" s="3">
        <v>665</v>
      </c>
      <c r="F247" s="3">
        <v>595</v>
      </c>
      <c r="G247" s="3">
        <v>595</v>
      </c>
      <c r="H247" s="3">
        <v>425</v>
      </c>
      <c r="I247" s="3">
        <v>665</v>
      </c>
      <c r="J247" s="4">
        <v>366.74400000000003</v>
      </c>
      <c r="K247" s="3"/>
      <c r="L247" s="5">
        <f t="shared" si="10"/>
        <v>0.55149473684210526</v>
      </c>
      <c r="M247" s="3" t="s">
        <v>33</v>
      </c>
      <c r="N247" s="3"/>
      <c r="O247" s="4">
        <f t="shared" si="9"/>
        <v>98.755999999999915</v>
      </c>
      <c r="P247" s="7">
        <f t="shared" si="11"/>
        <v>1795.9766159999986</v>
      </c>
    </row>
    <row r="248" spans="1:16">
      <c r="A248" s="123"/>
      <c r="B248" s="3" t="s">
        <v>295</v>
      </c>
      <c r="C248" s="3">
        <v>107</v>
      </c>
      <c r="D248" s="3" t="s">
        <v>17</v>
      </c>
      <c r="E248" s="3">
        <v>665</v>
      </c>
      <c r="F248" s="3">
        <v>595</v>
      </c>
      <c r="G248" s="3">
        <v>595</v>
      </c>
      <c r="H248" s="3">
        <v>425</v>
      </c>
      <c r="I248" s="3">
        <v>595</v>
      </c>
      <c r="J248" s="4">
        <v>30</v>
      </c>
      <c r="K248" s="3"/>
      <c r="L248" s="5">
        <f t="shared" si="10"/>
        <v>5.0420168067226892E-2</v>
      </c>
      <c r="M248" s="3" t="s">
        <v>18</v>
      </c>
      <c r="N248" s="3"/>
      <c r="O248" s="4">
        <f t="shared" si="9"/>
        <v>386.5</v>
      </c>
      <c r="P248" s="7">
        <f t="shared" si="11"/>
        <v>7028.8890000000001</v>
      </c>
    </row>
    <row r="249" spans="1:16">
      <c r="A249" s="124"/>
      <c r="B249" s="3" t="s">
        <v>296</v>
      </c>
      <c r="C249" s="3">
        <v>103</v>
      </c>
      <c r="D249" s="3" t="s">
        <v>17</v>
      </c>
      <c r="E249" s="3">
        <v>665</v>
      </c>
      <c r="F249" s="3">
        <v>595</v>
      </c>
      <c r="G249" s="3">
        <v>595</v>
      </c>
      <c r="H249" s="3">
        <v>425</v>
      </c>
      <c r="I249" s="3">
        <v>595</v>
      </c>
      <c r="J249" s="4">
        <v>44</v>
      </c>
      <c r="K249" s="3"/>
      <c r="L249" s="5">
        <f t="shared" si="10"/>
        <v>7.3949579831932774E-2</v>
      </c>
      <c r="M249" s="3" t="s">
        <v>18</v>
      </c>
      <c r="N249" s="3"/>
      <c r="O249" s="4">
        <f t="shared" si="9"/>
        <v>372.5</v>
      </c>
      <c r="P249" s="7">
        <f t="shared" si="11"/>
        <v>6774.2849999999999</v>
      </c>
    </row>
    <row r="250" spans="1:16">
      <c r="A250" s="122" t="s">
        <v>297</v>
      </c>
      <c r="B250" s="3" t="s">
        <v>298</v>
      </c>
      <c r="C250" s="3">
        <v>136</v>
      </c>
      <c r="D250" s="3" t="s">
        <v>17</v>
      </c>
      <c r="E250" s="3">
        <v>728</v>
      </c>
      <c r="F250" s="3">
        <v>595</v>
      </c>
      <c r="G250" s="3">
        <v>595</v>
      </c>
      <c r="H250" s="3">
        <v>425</v>
      </c>
      <c r="I250" s="3">
        <v>595</v>
      </c>
      <c r="J250" s="4">
        <v>53.978000000000002</v>
      </c>
      <c r="K250" s="3"/>
      <c r="L250" s="5">
        <f t="shared" si="10"/>
        <v>9.0719327731092439E-2</v>
      </c>
      <c r="M250" s="3" t="s">
        <v>18</v>
      </c>
      <c r="N250" s="3"/>
      <c r="O250" s="4">
        <f t="shared" si="9"/>
        <v>362.52199999999999</v>
      </c>
      <c r="P250" s="7">
        <f t="shared" si="11"/>
        <v>6592.825092</v>
      </c>
    </row>
    <row r="251" spans="1:16">
      <c r="A251" s="123"/>
      <c r="B251" s="3" t="s">
        <v>299</v>
      </c>
      <c r="C251" s="3">
        <v>134</v>
      </c>
      <c r="D251" s="3" t="s">
        <v>17</v>
      </c>
      <c r="E251" s="3">
        <v>770</v>
      </c>
      <c r="F251" s="3">
        <v>595</v>
      </c>
      <c r="G251" s="3"/>
      <c r="H251" s="3">
        <v>425</v>
      </c>
      <c r="I251" s="3">
        <v>595</v>
      </c>
      <c r="J251" s="4">
        <v>134.154</v>
      </c>
      <c r="K251" s="3"/>
      <c r="L251" s="5">
        <f t="shared" si="10"/>
        <v>0.22546890756302521</v>
      </c>
      <c r="M251" s="3" t="s">
        <v>18</v>
      </c>
      <c r="N251" s="3"/>
      <c r="O251" s="4">
        <f t="shared" si="9"/>
        <v>282.346</v>
      </c>
      <c r="P251" s="7">
        <f t="shared" si="11"/>
        <v>5134.7443560000002</v>
      </c>
    </row>
    <row r="252" spans="1:16">
      <c r="A252" s="123"/>
      <c r="B252" s="3" t="s">
        <v>300</v>
      </c>
      <c r="C252" s="3">
        <v>133</v>
      </c>
      <c r="D252" s="3" t="s">
        <v>17</v>
      </c>
      <c r="E252" s="3">
        <v>728</v>
      </c>
      <c r="F252" s="3">
        <v>595</v>
      </c>
      <c r="G252" s="3">
        <v>595</v>
      </c>
      <c r="H252" s="3">
        <v>425</v>
      </c>
      <c r="I252" s="3">
        <v>595</v>
      </c>
      <c r="J252" s="4">
        <v>266.72500000000002</v>
      </c>
      <c r="K252" s="3"/>
      <c r="L252" s="5">
        <f t="shared" si="10"/>
        <v>0.44827731092436979</v>
      </c>
      <c r="M252" s="3" t="s">
        <v>18</v>
      </c>
      <c r="N252" s="3"/>
      <c r="O252" s="4">
        <f t="shared" si="9"/>
        <v>149.77499999999998</v>
      </c>
      <c r="P252" s="7">
        <f t="shared" si="11"/>
        <v>2723.8081499999994</v>
      </c>
    </row>
    <row r="253" spans="1:16">
      <c r="A253" s="123"/>
      <c r="B253" s="3" t="s">
        <v>301</v>
      </c>
      <c r="C253" s="3">
        <v>132</v>
      </c>
      <c r="D253" s="3" t="s">
        <v>17</v>
      </c>
      <c r="E253" s="3">
        <v>630</v>
      </c>
      <c r="F253" s="3">
        <v>595</v>
      </c>
      <c r="G253" s="3"/>
      <c r="H253" s="3">
        <v>425</v>
      </c>
      <c r="I253" s="3">
        <v>595</v>
      </c>
      <c r="J253" s="4">
        <v>76.308000000000007</v>
      </c>
      <c r="K253" s="3"/>
      <c r="L253" s="5">
        <f t="shared" si="10"/>
        <v>0.12824873949579832</v>
      </c>
      <c r="M253" s="3" t="s">
        <v>18</v>
      </c>
      <c r="N253" s="3"/>
      <c r="O253" s="4">
        <f t="shared" si="9"/>
        <v>340.19200000000001</v>
      </c>
      <c r="P253" s="7">
        <f t="shared" si="11"/>
        <v>6186.7317119999998</v>
      </c>
    </row>
    <row r="254" spans="1:16">
      <c r="A254" s="123"/>
      <c r="B254" s="3" t="s">
        <v>302</v>
      </c>
      <c r="C254" s="3">
        <v>130</v>
      </c>
      <c r="D254" s="3" t="s">
        <v>88</v>
      </c>
      <c r="E254" s="3">
        <v>490</v>
      </c>
      <c r="F254" s="3">
        <v>595</v>
      </c>
      <c r="G254" s="3"/>
      <c r="H254" s="3">
        <v>425</v>
      </c>
      <c r="I254" s="3">
        <v>490</v>
      </c>
      <c r="J254" s="4">
        <v>56.41</v>
      </c>
      <c r="K254" s="3" t="s">
        <v>23</v>
      </c>
      <c r="L254" s="5">
        <f t="shared" si="10"/>
        <v>0.11512244897959183</v>
      </c>
      <c r="M254" s="3" t="s">
        <v>18</v>
      </c>
      <c r="N254" s="3"/>
      <c r="O254" s="4">
        <f t="shared" si="9"/>
        <v>286.59000000000003</v>
      </c>
      <c r="P254" s="7">
        <f t="shared" si="11"/>
        <v>5211.9257400000006</v>
      </c>
    </row>
    <row r="255" spans="1:16">
      <c r="A255" s="123"/>
      <c r="B255" s="3" t="s">
        <v>303</v>
      </c>
      <c r="C255" s="3">
        <v>128</v>
      </c>
      <c r="D255" s="3" t="s">
        <v>17</v>
      </c>
      <c r="E255" s="3">
        <v>665</v>
      </c>
      <c r="F255" s="3">
        <v>462</v>
      </c>
      <c r="G255" s="3">
        <v>490</v>
      </c>
      <c r="H255" s="3">
        <v>330</v>
      </c>
      <c r="I255" s="3">
        <v>462</v>
      </c>
      <c r="J255" s="4">
        <v>28.658999999999999</v>
      </c>
      <c r="K255" s="3"/>
      <c r="L255" s="5">
        <f t="shared" si="10"/>
        <v>6.2032467532467529E-2</v>
      </c>
      <c r="M255" s="3" t="s">
        <v>18</v>
      </c>
      <c r="N255" s="3"/>
      <c r="O255" s="4">
        <f t="shared" si="9"/>
        <v>294.74099999999999</v>
      </c>
      <c r="P255" s="7">
        <f t="shared" si="11"/>
        <v>5360.1598260000001</v>
      </c>
    </row>
    <row r="256" spans="1:16">
      <c r="A256" s="123"/>
      <c r="B256" s="3" t="s">
        <v>304</v>
      </c>
      <c r="C256" s="3">
        <v>127</v>
      </c>
      <c r="D256" s="3" t="s">
        <v>17</v>
      </c>
      <c r="E256" s="3">
        <v>630</v>
      </c>
      <c r="F256" s="3">
        <v>595</v>
      </c>
      <c r="G256" s="3"/>
      <c r="H256" s="3">
        <v>425</v>
      </c>
      <c r="I256" s="3">
        <v>595</v>
      </c>
      <c r="J256" s="4">
        <v>2.9889999999999999</v>
      </c>
      <c r="K256" s="3" t="s">
        <v>23</v>
      </c>
      <c r="L256" s="5">
        <f t="shared" si="10"/>
        <v>5.0235294117647053E-3</v>
      </c>
      <c r="M256" s="3" t="s">
        <v>18</v>
      </c>
      <c r="N256" s="3"/>
      <c r="O256" s="4">
        <f t="shared" si="9"/>
        <v>413.51100000000002</v>
      </c>
      <c r="P256" s="7">
        <f t="shared" si="11"/>
        <v>7520.111046</v>
      </c>
    </row>
    <row r="257" spans="1:16">
      <c r="A257" s="123"/>
      <c r="B257" s="3" t="s">
        <v>305</v>
      </c>
      <c r="C257" s="3">
        <v>126</v>
      </c>
      <c r="D257" s="3" t="s">
        <v>17</v>
      </c>
      <c r="E257" s="3">
        <v>805</v>
      </c>
      <c r="F257" s="3">
        <v>595</v>
      </c>
      <c r="G257" s="3"/>
      <c r="H257" s="3">
        <v>425</v>
      </c>
      <c r="I257" s="3">
        <v>595</v>
      </c>
      <c r="J257" s="4">
        <v>216.08799999999999</v>
      </c>
      <c r="K257" s="3"/>
      <c r="L257" s="5">
        <f t="shared" si="10"/>
        <v>0.36317310924369745</v>
      </c>
      <c r="M257" s="3" t="s">
        <v>18</v>
      </c>
      <c r="N257" s="3"/>
      <c r="O257" s="4">
        <f t="shared" si="9"/>
        <v>200.41200000000001</v>
      </c>
      <c r="P257" s="7">
        <f t="shared" si="11"/>
        <v>3644.6926320000002</v>
      </c>
    </row>
    <row r="258" spans="1:16">
      <c r="A258" s="123"/>
      <c r="B258" s="3" t="s">
        <v>306</v>
      </c>
      <c r="C258" s="3">
        <v>125</v>
      </c>
      <c r="D258" s="3" t="s">
        <v>17</v>
      </c>
      <c r="E258" s="3">
        <v>735</v>
      </c>
      <c r="F258" s="3">
        <v>595</v>
      </c>
      <c r="G258" s="3">
        <v>595</v>
      </c>
      <c r="H258" s="3">
        <v>425</v>
      </c>
      <c r="I258" s="3">
        <v>595</v>
      </c>
      <c r="J258" s="4">
        <v>287.12099999999998</v>
      </c>
      <c r="K258" s="3"/>
      <c r="L258" s="5">
        <f t="shared" si="10"/>
        <v>0.4825563025210084</v>
      </c>
      <c r="M258" s="3" t="s">
        <v>18</v>
      </c>
      <c r="N258" s="3"/>
      <c r="O258" s="4">
        <f t="shared" ref="O258:O321" si="12">I258*0.7-J258-N258</f>
        <v>129.37900000000002</v>
      </c>
      <c r="P258" s="7">
        <f t="shared" si="11"/>
        <v>2352.8864940000003</v>
      </c>
    </row>
    <row r="259" spans="1:16">
      <c r="A259" s="123"/>
      <c r="B259" s="3" t="s">
        <v>307</v>
      </c>
      <c r="C259" s="3">
        <v>124</v>
      </c>
      <c r="D259" s="3" t="s">
        <v>17</v>
      </c>
      <c r="E259" s="3">
        <v>655</v>
      </c>
      <c r="F259" s="3">
        <v>595</v>
      </c>
      <c r="G259" s="3"/>
      <c r="H259" s="3">
        <v>425</v>
      </c>
      <c r="I259" s="3">
        <v>595</v>
      </c>
      <c r="J259" s="4">
        <v>67.751000000000005</v>
      </c>
      <c r="K259" s="3" t="s">
        <v>23</v>
      </c>
      <c r="L259" s="5">
        <f t="shared" ref="L259:L322" si="13">J259/I259</f>
        <v>0.1138672268907563</v>
      </c>
      <c r="M259" s="3" t="s">
        <v>18</v>
      </c>
      <c r="N259" s="3"/>
      <c r="O259" s="4">
        <f t="shared" si="12"/>
        <v>348.74900000000002</v>
      </c>
      <c r="P259" s="7">
        <f t="shared" ref="P259:P322" si="14">1.732*10.5*O259</f>
        <v>6342.349314</v>
      </c>
    </row>
    <row r="260" spans="1:16">
      <c r="A260" s="123"/>
      <c r="B260" s="3" t="s">
        <v>308</v>
      </c>
      <c r="C260" s="3">
        <v>123</v>
      </c>
      <c r="D260" s="3" t="s">
        <v>96</v>
      </c>
      <c r="E260" s="3">
        <v>630</v>
      </c>
      <c r="F260" s="3">
        <v>595</v>
      </c>
      <c r="G260" s="3"/>
      <c r="H260" s="3">
        <v>400</v>
      </c>
      <c r="I260" s="3">
        <v>400</v>
      </c>
      <c r="J260" s="4">
        <v>51.429000000000002</v>
      </c>
      <c r="K260" s="3" t="s">
        <v>23</v>
      </c>
      <c r="L260" s="5">
        <f t="shared" si="13"/>
        <v>0.12857250000000001</v>
      </c>
      <c r="M260" s="3" t="s">
        <v>18</v>
      </c>
      <c r="N260" s="3"/>
      <c r="O260" s="4">
        <f t="shared" si="12"/>
        <v>228.571</v>
      </c>
      <c r="P260" s="7">
        <f t="shared" si="14"/>
        <v>4156.7922060000001</v>
      </c>
    </row>
    <row r="261" spans="1:16">
      <c r="A261" s="123"/>
      <c r="B261" s="3" t="s">
        <v>309</v>
      </c>
      <c r="C261" s="3">
        <v>122</v>
      </c>
      <c r="D261" s="3" t="s">
        <v>17</v>
      </c>
      <c r="E261" s="3">
        <v>665</v>
      </c>
      <c r="F261" s="3">
        <v>595</v>
      </c>
      <c r="G261" s="3"/>
      <c r="H261" s="3">
        <v>425</v>
      </c>
      <c r="I261" s="3">
        <v>595</v>
      </c>
      <c r="J261" s="4">
        <v>17.055</v>
      </c>
      <c r="K261" s="3"/>
      <c r="L261" s="5">
        <f t="shared" si="13"/>
        <v>2.8663865546218487E-2</v>
      </c>
      <c r="M261" s="3" t="s">
        <v>18</v>
      </c>
      <c r="N261" s="3"/>
      <c r="O261" s="4">
        <f t="shared" si="12"/>
        <v>399.44499999999999</v>
      </c>
      <c r="P261" s="7">
        <f t="shared" si="14"/>
        <v>7264.3067700000001</v>
      </c>
    </row>
    <row r="262" spans="1:16">
      <c r="A262" s="123"/>
      <c r="B262" s="3" t="s">
        <v>310</v>
      </c>
      <c r="C262" s="3">
        <v>121</v>
      </c>
      <c r="D262" s="3" t="s">
        <v>17</v>
      </c>
      <c r="E262" s="3">
        <v>700</v>
      </c>
      <c r="F262" s="3">
        <v>595</v>
      </c>
      <c r="G262" s="3"/>
      <c r="H262" s="3">
        <v>425</v>
      </c>
      <c r="I262" s="3">
        <v>595</v>
      </c>
      <c r="J262" s="4">
        <v>106.72499999999999</v>
      </c>
      <c r="K262" s="3"/>
      <c r="L262" s="5">
        <f t="shared" si="13"/>
        <v>0.17936974789915966</v>
      </c>
      <c r="M262" s="3" t="s">
        <v>18</v>
      </c>
      <c r="N262" s="3"/>
      <c r="O262" s="4">
        <f t="shared" si="12"/>
        <v>309.77499999999998</v>
      </c>
      <c r="P262" s="7">
        <f t="shared" si="14"/>
        <v>5633.5681499999992</v>
      </c>
    </row>
    <row r="263" spans="1:16">
      <c r="A263" s="123"/>
      <c r="B263" s="3" t="s">
        <v>311</v>
      </c>
      <c r="C263" s="3">
        <v>119</v>
      </c>
      <c r="D263" s="3" t="s">
        <v>17</v>
      </c>
      <c r="E263" s="3">
        <v>700</v>
      </c>
      <c r="F263" s="3">
        <v>900</v>
      </c>
      <c r="G263" s="3"/>
      <c r="H263" s="3">
        <v>600</v>
      </c>
      <c r="I263" s="3">
        <v>600</v>
      </c>
      <c r="J263" s="4">
        <v>114.11</v>
      </c>
      <c r="K263" s="3"/>
      <c r="L263" s="5">
        <f t="shared" si="13"/>
        <v>0.19018333333333334</v>
      </c>
      <c r="M263" s="3" t="s">
        <v>18</v>
      </c>
      <c r="N263" s="3"/>
      <c r="O263" s="4">
        <f t="shared" si="12"/>
        <v>305.89</v>
      </c>
      <c r="P263" s="7">
        <f t="shared" si="14"/>
        <v>5562.91554</v>
      </c>
    </row>
    <row r="264" spans="1:16">
      <c r="A264" s="123"/>
      <c r="B264" s="3" t="s">
        <v>312</v>
      </c>
      <c r="C264" s="3">
        <v>118</v>
      </c>
      <c r="D264" s="3" t="s">
        <v>22</v>
      </c>
      <c r="E264" s="3">
        <v>630</v>
      </c>
      <c r="F264" s="3">
        <v>462</v>
      </c>
      <c r="G264" s="3">
        <v>595</v>
      </c>
      <c r="H264" s="3">
        <v>300</v>
      </c>
      <c r="I264" s="3">
        <v>300</v>
      </c>
      <c r="J264" s="4">
        <v>7.1210000000000004</v>
      </c>
      <c r="K264" s="3" t="s">
        <v>23</v>
      </c>
      <c r="L264" s="5">
        <f t="shared" si="13"/>
        <v>2.373666666666667E-2</v>
      </c>
      <c r="M264" s="3" t="s">
        <v>18</v>
      </c>
      <c r="N264" s="3"/>
      <c r="O264" s="4">
        <f t="shared" si="12"/>
        <v>202.87899999999999</v>
      </c>
      <c r="P264" s="7">
        <f t="shared" si="14"/>
        <v>3689.5574939999997</v>
      </c>
    </row>
    <row r="265" spans="1:16">
      <c r="A265" s="123"/>
      <c r="B265" s="3" t="s">
        <v>313</v>
      </c>
      <c r="C265" s="3">
        <v>117</v>
      </c>
      <c r="D265" s="3" t="s">
        <v>22</v>
      </c>
      <c r="E265" s="3">
        <v>315</v>
      </c>
      <c r="F265" s="3">
        <v>525</v>
      </c>
      <c r="G265" s="3">
        <v>595</v>
      </c>
      <c r="H265" s="3">
        <v>300</v>
      </c>
      <c r="I265" s="3">
        <v>300</v>
      </c>
      <c r="J265" s="4">
        <v>170.11</v>
      </c>
      <c r="K265" s="3" t="s">
        <v>23</v>
      </c>
      <c r="L265" s="5">
        <f t="shared" si="13"/>
        <v>0.56703333333333339</v>
      </c>
      <c r="M265" s="3" t="s">
        <v>33</v>
      </c>
      <c r="N265" s="3"/>
      <c r="O265" s="4">
        <f t="shared" si="12"/>
        <v>39.889999999999986</v>
      </c>
      <c r="P265" s="7">
        <f t="shared" si="14"/>
        <v>725.43953999999974</v>
      </c>
    </row>
    <row r="266" spans="1:16">
      <c r="A266" s="123"/>
      <c r="B266" s="3" t="s">
        <v>314</v>
      </c>
      <c r="C266" s="3">
        <v>116</v>
      </c>
      <c r="D266" s="3" t="s">
        <v>17</v>
      </c>
      <c r="E266" s="3">
        <v>315</v>
      </c>
      <c r="F266" s="3">
        <v>462</v>
      </c>
      <c r="G266" s="3"/>
      <c r="H266" s="3">
        <v>315</v>
      </c>
      <c r="I266" s="3">
        <v>315</v>
      </c>
      <c r="J266" s="4">
        <v>53.978000000000002</v>
      </c>
      <c r="K266" s="3" t="s">
        <v>23</v>
      </c>
      <c r="L266" s="5">
        <f t="shared" si="13"/>
        <v>0.17135873015873015</v>
      </c>
      <c r="M266" s="3" t="s">
        <v>18</v>
      </c>
      <c r="N266" s="3"/>
      <c r="O266" s="4">
        <f t="shared" si="12"/>
        <v>166.52199999999999</v>
      </c>
      <c r="P266" s="7">
        <f t="shared" si="14"/>
        <v>3028.3690919999999</v>
      </c>
    </row>
    <row r="267" spans="1:16">
      <c r="A267" s="123"/>
      <c r="B267" s="3" t="s">
        <v>315</v>
      </c>
      <c r="C267" s="3">
        <v>115</v>
      </c>
      <c r="D267" s="3" t="s">
        <v>88</v>
      </c>
      <c r="E267" s="3">
        <v>770</v>
      </c>
      <c r="F267" s="3">
        <v>525</v>
      </c>
      <c r="G267" s="3">
        <v>595</v>
      </c>
      <c r="H267" s="3">
        <v>375</v>
      </c>
      <c r="I267" s="3">
        <v>525</v>
      </c>
      <c r="J267" s="4">
        <v>259.92700000000002</v>
      </c>
      <c r="K267" s="3" t="s">
        <v>23</v>
      </c>
      <c r="L267" s="5">
        <f t="shared" si="13"/>
        <v>0.49509904761904766</v>
      </c>
      <c r="M267" s="3" t="s">
        <v>18</v>
      </c>
      <c r="N267" s="3"/>
      <c r="O267" s="4">
        <f t="shared" si="12"/>
        <v>107.57299999999998</v>
      </c>
      <c r="P267" s="7">
        <f t="shared" si="14"/>
        <v>1956.3225779999996</v>
      </c>
    </row>
    <row r="268" spans="1:16">
      <c r="A268" s="123"/>
      <c r="B268" s="3" t="s">
        <v>316</v>
      </c>
      <c r="C268" s="3">
        <v>114</v>
      </c>
      <c r="D268" s="3" t="s">
        <v>17</v>
      </c>
      <c r="E268" s="3">
        <v>700</v>
      </c>
      <c r="F268" s="3">
        <v>595</v>
      </c>
      <c r="G268" s="3"/>
      <c r="H268" s="3">
        <v>425</v>
      </c>
      <c r="I268" s="3">
        <v>595</v>
      </c>
      <c r="J268" s="4">
        <v>21.099</v>
      </c>
      <c r="K268" s="3"/>
      <c r="L268" s="5">
        <f t="shared" si="13"/>
        <v>3.5460504201680676E-2</v>
      </c>
      <c r="M268" s="3" t="s">
        <v>18</v>
      </c>
      <c r="N268" s="3"/>
      <c r="O268" s="4">
        <f t="shared" si="12"/>
        <v>395.40100000000001</v>
      </c>
      <c r="P268" s="7">
        <f t="shared" si="14"/>
        <v>7190.7625859999998</v>
      </c>
    </row>
    <row r="269" spans="1:16">
      <c r="A269" s="123"/>
      <c r="B269" s="3" t="s">
        <v>317</v>
      </c>
      <c r="C269" s="3">
        <v>113</v>
      </c>
      <c r="D269" s="3" t="s">
        <v>17</v>
      </c>
      <c r="E269" s="3">
        <v>700</v>
      </c>
      <c r="F269" s="3">
        <v>595</v>
      </c>
      <c r="G269" s="3"/>
      <c r="H269" s="3">
        <v>425</v>
      </c>
      <c r="I269" s="3">
        <v>595</v>
      </c>
      <c r="J269" s="4">
        <v>33.758000000000003</v>
      </c>
      <c r="K269" s="3"/>
      <c r="L269" s="5">
        <f t="shared" si="13"/>
        <v>5.673613445378152E-2</v>
      </c>
      <c r="M269" s="3" t="s">
        <v>18</v>
      </c>
      <c r="N269" s="3"/>
      <c r="O269" s="4">
        <f t="shared" si="12"/>
        <v>382.74200000000002</v>
      </c>
      <c r="P269" s="7">
        <f t="shared" si="14"/>
        <v>6960.5460120000007</v>
      </c>
    </row>
    <row r="270" spans="1:16">
      <c r="A270" s="123"/>
      <c r="B270" s="3" t="s">
        <v>318</v>
      </c>
      <c r="C270" s="3">
        <v>112</v>
      </c>
      <c r="D270" s="3" t="s">
        <v>17</v>
      </c>
      <c r="E270" s="3">
        <v>700</v>
      </c>
      <c r="F270" s="3">
        <v>900</v>
      </c>
      <c r="G270" s="3"/>
      <c r="H270" s="3">
        <v>600</v>
      </c>
      <c r="I270" s="3">
        <v>600</v>
      </c>
      <c r="J270" s="4">
        <v>60.308</v>
      </c>
      <c r="K270" s="3"/>
      <c r="L270" s="5">
        <f t="shared" si="13"/>
        <v>0.10051333333333333</v>
      </c>
      <c r="M270" s="3" t="s">
        <v>18</v>
      </c>
      <c r="N270" s="3"/>
      <c r="O270" s="4">
        <f t="shared" si="12"/>
        <v>359.69200000000001</v>
      </c>
      <c r="P270" s="7">
        <f t="shared" si="14"/>
        <v>6541.3587120000002</v>
      </c>
    </row>
    <row r="271" spans="1:16">
      <c r="A271" s="123"/>
      <c r="B271" s="3" t="s">
        <v>319</v>
      </c>
      <c r="C271" s="3">
        <v>111</v>
      </c>
      <c r="D271" s="3" t="s">
        <v>17</v>
      </c>
      <c r="E271" s="3">
        <v>560</v>
      </c>
      <c r="F271" s="3">
        <v>595</v>
      </c>
      <c r="G271" s="3">
        <v>595</v>
      </c>
      <c r="H271" s="3">
        <v>425</v>
      </c>
      <c r="I271" s="3">
        <v>595</v>
      </c>
      <c r="J271" s="4">
        <v>55.911999999999999</v>
      </c>
      <c r="K271" s="3"/>
      <c r="L271" s="5">
        <f t="shared" si="13"/>
        <v>9.3969747899159656E-2</v>
      </c>
      <c r="M271" s="3" t="s">
        <v>18</v>
      </c>
      <c r="N271" s="3"/>
      <c r="O271" s="4">
        <f t="shared" si="12"/>
        <v>360.58800000000002</v>
      </c>
      <c r="P271" s="7">
        <f t="shared" si="14"/>
        <v>6557.6533680000002</v>
      </c>
    </row>
    <row r="272" spans="1:16">
      <c r="A272" s="123"/>
      <c r="B272" s="3" t="s">
        <v>320</v>
      </c>
      <c r="C272" s="3">
        <v>110</v>
      </c>
      <c r="D272" s="3" t="s">
        <v>17</v>
      </c>
      <c r="E272" s="3">
        <v>700</v>
      </c>
      <c r="F272" s="3">
        <v>595</v>
      </c>
      <c r="G272" s="3">
        <v>595</v>
      </c>
      <c r="H272" s="3">
        <v>425</v>
      </c>
      <c r="I272" s="3">
        <v>595</v>
      </c>
      <c r="J272" s="4">
        <v>33.406999999999996</v>
      </c>
      <c r="K272" s="3"/>
      <c r="L272" s="5">
        <f t="shared" si="13"/>
        <v>5.6146218487394955E-2</v>
      </c>
      <c r="M272" s="3" t="s">
        <v>18</v>
      </c>
      <c r="N272" s="3"/>
      <c r="O272" s="4">
        <f t="shared" si="12"/>
        <v>383.09300000000002</v>
      </c>
      <c r="P272" s="7">
        <f t="shared" si="14"/>
        <v>6966.929298</v>
      </c>
    </row>
    <row r="273" spans="1:16">
      <c r="A273" s="123"/>
      <c r="B273" s="3" t="s">
        <v>321</v>
      </c>
      <c r="C273" s="3">
        <v>109</v>
      </c>
      <c r="D273" s="3" t="s">
        <v>17</v>
      </c>
      <c r="E273" s="3">
        <v>665</v>
      </c>
      <c r="F273" s="3">
        <v>595</v>
      </c>
      <c r="G273" s="3">
        <v>595</v>
      </c>
      <c r="H273" s="3">
        <v>425</v>
      </c>
      <c r="I273" s="3">
        <v>595</v>
      </c>
      <c r="J273" s="4">
        <v>270.76900000000001</v>
      </c>
      <c r="K273" s="3"/>
      <c r="L273" s="5">
        <f t="shared" si="13"/>
        <v>0.45507394957983194</v>
      </c>
      <c r="M273" s="3" t="s">
        <v>18</v>
      </c>
      <c r="N273" s="3"/>
      <c r="O273" s="4">
        <f t="shared" si="12"/>
        <v>145.73099999999999</v>
      </c>
      <c r="P273" s="7">
        <f t="shared" si="14"/>
        <v>2650.263966</v>
      </c>
    </row>
    <row r="274" spans="1:16">
      <c r="A274" s="123"/>
      <c r="B274" s="3" t="s">
        <v>322</v>
      </c>
      <c r="C274" s="3">
        <v>108</v>
      </c>
      <c r="D274" s="3" t="s">
        <v>17</v>
      </c>
      <c r="E274" s="3">
        <v>735</v>
      </c>
      <c r="F274" s="3">
        <v>462</v>
      </c>
      <c r="G274" s="3">
        <v>595</v>
      </c>
      <c r="H274" s="3">
        <v>330</v>
      </c>
      <c r="I274" s="3">
        <v>462</v>
      </c>
      <c r="J274" s="4">
        <v>182.154</v>
      </c>
      <c r="K274" s="3"/>
      <c r="L274" s="5">
        <f t="shared" si="13"/>
        <v>0.39427272727272727</v>
      </c>
      <c r="M274" s="3" t="s">
        <v>18</v>
      </c>
      <c r="N274" s="3"/>
      <c r="O274" s="4">
        <f t="shared" si="12"/>
        <v>141.24599999999998</v>
      </c>
      <c r="P274" s="7">
        <f t="shared" si="14"/>
        <v>2568.6997559999995</v>
      </c>
    </row>
    <row r="275" spans="1:16">
      <c r="A275" s="124"/>
      <c r="B275" s="3" t="s">
        <v>323</v>
      </c>
      <c r="C275" s="3">
        <v>107</v>
      </c>
      <c r="D275" s="3" t="s">
        <v>17</v>
      </c>
      <c r="E275" s="3">
        <v>735</v>
      </c>
      <c r="F275" s="3">
        <v>595</v>
      </c>
      <c r="G275" s="3">
        <v>595</v>
      </c>
      <c r="H275" s="3">
        <v>425</v>
      </c>
      <c r="I275" s="3">
        <v>595</v>
      </c>
      <c r="J275" s="4">
        <v>115.34099999999999</v>
      </c>
      <c r="K275" s="3"/>
      <c r="L275" s="5">
        <f t="shared" si="13"/>
        <v>0.19385042016806722</v>
      </c>
      <c r="M275" s="3" t="s">
        <v>18</v>
      </c>
      <c r="N275" s="3"/>
      <c r="O275" s="4">
        <f t="shared" si="12"/>
        <v>301.15899999999999</v>
      </c>
      <c r="P275" s="7">
        <f t="shared" si="14"/>
        <v>5476.8775740000001</v>
      </c>
    </row>
    <row r="276" spans="1:16">
      <c r="A276" s="122" t="s">
        <v>324</v>
      </c>
      <c r="B276" s="3" t="s">
        <v>325</v>
      </c>
      <c r="C276" s="3">
        <v>112</v>
      </c>
      <c r="D276" s="3" t="s">
        <v>17</v>
      </c>
      <c r="E276" s="3">
        <v>469</v>
      </c>
      <c r="F276" s="3">
        <v>595</v>
      </c>
      <c r="G276" s="3">
        <v>595</v>
      </c>
      <c r="H276" s="3">
        <v>425</v>
      </c>
      <c r="I276" s="3">
        <v>469</v>
      </c>
      <c r="J276" s="4">
        <v>20.742999999999999</v>
      </c>
      <c r="K276" s="3"/>
      <c r="L276" s="5">
        <f t="shared" si="13"/>
        <v>4.4228144989339017E-2</v>
      </c>
      <c r="M276" s="3" t="s">
        <v>18</v>
      </c>
      <c r="N276" s="3"/>
      <c r="O276" s="4">
        <f t="shared" si="12"/>
        <v>307.55699999999996</v>
      </c>
      <c r="P276" s="7">
        <f t="shared" si="14"/>
        <v>5593.2316019999989</v>
      </c>
    </row>
    <row r="277" spans="1:16">
      <c r="A277" s="123"/>
      <c r="B277" s="3" t="s">
        <v>326</v>
      </c>
      <c r="C277" s="3">
        <v>111</v>
      </c>
      <c r="D277" s="3" t="s">
        <v>17</v>
      </c>
      <c r="E277" s="3">
        <v>469</v>
      </c>
      <c r="F277" s="3">
        <v>595</v>
      </c>
      <c r="G277" s="3">
        <v>595</v>
      </c>
      <c r="H277" s="3">
        <v>425</v>
      </c>
      <c r="I277" s="3">
        <v>469</v>
      </c>
      <c r="J277" s="4">
        <v>120</v>
      </c>
      <c r="K277" s="3"/>
      <c r="L277" s="5">
        <f t="shared" si="13"/>
        <v>0.25586353944562901</v>
      </c>
      <c r="M277" s="3" t="s">
        <v>18</v>
      </c>
      <c r="N277" s="3"/>
      <c r="O277" s="4">
        <f t="shared" si="12"/>
        <v>208.29999999999995</v>
      </c>
      <c r="P277" s="7">
        <f t="shared" si="14"/>
        <v>3788.1437999999994</v>
      </c>
    </row>
    <row r="278" spans="1:16">
      <c r="A278" s="123"/>
      <c r="B278" s="3" t="s">
        <v>327</v>
      </c>
      <c r="C278" s="3">
        <v>110</v>
      </c>
      <c r="D278" s="3" t="s">
        <v>17</v>
      </c>
      <c r="E278" s="3">
        <v>469</v>
      </c>
      <c r="F278" s="3">
        <v>595</v>
      </c>
      <c r="G278" s="3">
        <v>595</v>
      </c>
      <c r="H278" s="3">
        <v>425</v>
      </c>
      <c r="I278" s="3">
        <v>469</v>
      </c>
      <c r="J278" s="4">
        <v>233.79400000000001</v>
      </c>
      <c r="K278" s="3"/>
      <c r="L278" s="5">
        <f t="shared" si="13"/>
        <v>0.49849466950959492</v>
      </c>
      <c r="M278" s="3" t="s">
        <v>18</v>
      </c>
      <c r="N278" s="3"/>
      <c r="O278" s="4">
        <f t="shared" si="12"/>
        <v>94.505999999999943</v>
      </c>
      <c r="P278" s="7">
        <f t="shared" si="14"/>
        <v>1718.6861159999989</v>
      </c>
    </row>
    <row r="279" spans="1:16">
      <c r="A279" s="123"/>
      <c r="B279" s="3" t="s">
        <v>328</v>
      </c>
      <c r="C279" s="3">
        <v>109</v>
      </c>
      <c r="D279" s="3" t="s">
        <v>17</v>
      </c>
      <c r="E279" s="3">
        <v>469</v>
      </c>
      <c r="F279" s="3">
        <v>595</v>
      </c>
      <c r="G279" s="3">
        <v>595</v>
      </c>
      <c r="H279" s="3">
        <v>425</v>
      </c>
      <c r="I279" s="3">
        <v>469</v>
      </c>
      <c r="J279" s="4">
        <v>50.274999999999999</v>
      </c>
      <c r="K279" s="3"/>
      <c r="L279" s="5">
        <f t="shared" si="13"/>
        <v>0.10719616204690831</v>
      </c>
      <c r="M279" s="3" t="s">
        <v>18</v>
      </c>
      <c r="N279" s="3"/>
      <c r="O279" s="4">
        <f t="shared" si="12"/>
        <v>278.02499999999998</v>
      </c>
      <c r="P279" s="7">
        <f t="shared" si="14"/>
        <v>5056.1626499999993</v>
      </c>
    </row>
    <row r="280" spans="1:16">
      <c r="A280" s="123"/>
      <c r="B280" s="3" t="s">
        <v>329</v>
      </c>
      <c r="C280" s="3">
        <v>107</v>
      </c>
      <c r="D280" s="3" t="s">
        <v>96</v>
      </c>
      <c r="E280" s="3">
        <v>469</v>
      </c>
      <c r="F280" s="3">
        <v>595</v>
      </c>
      <c r="G280" s="3">
        <v>364</v>
      </c>
      <c r="H280" s="3">
        <v>260</v>
      </c>
      <c r="I280" s="3">
        <v>364</v>
      </c>
      <c r="J280" s="4">
        <v>183.04599999999999</v>
      </c>
      <c r="K280" s="3"/>
      <c r="L280" s="5">
        <f t="shared" si="13"/>
        <v>0.50287362637362631</v>
      </c>
      <c r="M280" s="3" t="s">
        <v>33</v>
      </c>
      <c r="N280" s="3"/>
      <c r="O280" s="4">
        <f t="shared" si="12"/>
        <v>71.753999999999991</v>
      </c>
      <c r="P280" s="7">
        <f t="shared" si="14"/>
        <v>1304.9182439999997</v>
      </c>
    </row>
    <row r="281" spans="1:16">
      <c r="A281" s="124"/>
      <c r="B281" s="3" t="s">
        <v>330</v>
      </c>
      <c r="C281" s="3">
        <v>105</v>
      </c>
      <c r="D281" s="3" t="s">
        <v>17</v>
      </c>
      <c r="E281" s="3">
        <v>469</v>
      </c>
      <c r="F281" s="3">
        <v>595</v>
      </c>
      <c r="G281" s="3">
        <v>595</v>
      </c>
      <c r="H281" s="3">
        <v>425</v>
      </c>
      <c r="I281" s="3">
        <v>469</v>
      </c>
      <c r="J281" s="4">
        <v>336.80399999999997</v>
      </c>
      <c r="K281" s="3"/>
      <c r="L281" s="5">
        <f t="shared" si="13"/>
        <v>0.71813219616204682</v>
      </c>
      <c r="M281" s="3" t="s">
        <v>20</v>
      </c>
      <c r="N281" s="3"/>
      <c r="O281" s="4">
        <f t="shared" si="12"/>
        <v>-8.5040000000000191</v>
      </c>
      <c r="P281" s="7">
        <f t="shared" si="14"/>
        <v>-154.65374400000036</v>
      </c>
    </row>
    <row r="282" spans="1:16">
      <c r="A282" s="122" t="s">
        <v>331</v>
      </c>
      <c r="B282" s="3" t="s">
        <v>332</v>
      </c>
      <c r="C282" s="3">
        <v>145</v>
      </c>
      <c r="D282" s="3" t="s">
        <v>17</v>
      </c>
      <c r="E282" s="3">
        <v>665</v>
      </c>
      <c r="F282" s="3">
        <v>462</v>
      </c>
      <c r="G282" s="3"/>
      <c r="H282" s="3">
        <v>330</v>
      </c>
      <c r="I282" s="3">
        <v>462</v>
      </c>
      <c r="J282" s="4">
        <v>100.044</v>
      </c>
      <c r="K282" s="3"/>
      <c r="L282" s="5">
        <f t="shared" si="13"/>
        <v>0.21654545454545454</v>
      </c>
      <c r="M282" s="3" t="s">
        <v>18</v>
      </c>
      <c r="N282" s="3"/>
      <c r="O282" s="4">
        <f t="shared" si="12"/>
        <v>223.35599999999999</v>
      </c>
      <c r="P282" s="7">
        <f t="shared" si="14"/>
        <v>4061.9522159999997</v>
      </c>
    </row>
    <row r="283" spans="1:16">
      <c r="A283" s="123"/>
      <c r="B283" s="3" t="s">
        <v>333</v>
      </c>
      <c r="C283" s="3">
        <v>141</v>
      </c>
      <c r="D283" s="3" t="s">
        <v>122</v>
      </c>
      <c r="E283" s="3">
        <v>980</v>
      </c>
      <c r="F283" s="3">
        <v>595</v>
      </c>
      <c r="G283" s="3"/>
      <c r="H283" s="3">
        <v>425</v>
      </c>
      <c r="I283" s="3">
        <v>595</v>
      </c>
      <c r="J283" s="4">
        <v>9.3770000000000007</v>
      </c>
      <c r="K283" s="3" t="s">
        <v>23</v>
      </c>
      <c r="L283" s="5">
        <f t="shared" si="13"/>
        <v>1.5759663865546218E-2</v>
      </c>
      <c r="M283" s="3" t="s">
        <v>18</v>
      </c>
      <c r="N283" s="3"/>
      <c r="O283" s="4">
        <f t="shared" si="12"/>
        <v>407.12299999999999</v>
      </c>
      <c r="P283" s="7">
        <f t="shared" si="14"/>
        <v>7403.9388779999999</v>
      </c>
    </row>
    <row r="284" spans="1:16">
      <c r="A284" s="123"/>
      <c r="B284" s="3" t="s">
        <v>334</v>
      </c>
      <c r="C284" s="3">
        <v>137</v>
      </c>
      <c r="D284" s="3" t="s">
        <v>17</v>
      </c>
      <c r="E284" s="3">
        <v>665</v>
      </c>
      <c r="F284" s="3">
        <v>595</v>
      </c>
      <c r="G284" s="3"/>
      <c r="H284" s="3">
        <v>425</v>
      </c>
      <c r="I284" s="3">
        <v>595</v>
      </c>
      <c r="J284" s="4">
        <v>112.879</v>
      </c>
      <c r="K284" s="3"/>
      <c r="L284" s="5">
        <f t="shared" si="13"/>
        <v>0.18971260504201681</v>
      </c>
      <c r="M284" s="3" t="s">
        <v>18</v>
      </c>
      <c r="N284" s="3"/>
      <c r="O284" s="4">
        <f t="shared" si="12"/>
        <v>303.62099999999998</v>
      </c>
      <c r="P284" s="7">
        <f t="shared" si="14"/>
        <v>5521.6515059999992</v>
      </c>
    </row>
    <row r="285" spans="1:16">
      <c r="A285" s="123"/>
      <c r="B285" s="3" t="s">
        <v>335</v>
      </c>
      <c r="C285" s="3">
        <v>136</v>
      </c>
      <c r="D285" s="3" t="s">
        <v>17</v>
      </c>
      <c r="E285" s="3">
        <v>700</v>
      </c>
      <c r="F285" s="3">
        <v>595</v>
      </c>
      <c r="G285" s="3">
        <v>595</v>
      </c>
      <c r="H285" s="3">
        <v>425</v>
      </c>
      <c r="I285" s="3">
        <v>595</v>
      </c>
      <c r="J285" s="4">
        <v>97.406999999999996</v>
      </c>
      <c r="K285" s="3"/>
      <c r="L285" s="5">
        <f t="shared" si="13"/>
        <v>0.163709243697479</v>
      </c>
      <c r="M285" s="3" t="s">
        <v>18</v>
      </c>
      <c r="N285" s="3"/>
      <c r="O285" s="4">
        <f t="shared" si="12"/>
        <v>319.09300000000002</v>
      </c>
      <c r="P285" s="7">
        <f t="shared" si="14"/>
        <v>5803.0252980000005</v>
      </c>
    </row>
    <row r="286" spans="1:16">
      <c r="A286" s="123"/>
      <c r="B286" s="3" t="s">
        <v>336</v>
      </c>
      <c r="C286" s="3">
        <v>134</v>
      </c>
      <c r="D286" s="3" t="s">
        <v>62</v>
      </c>
      <c r="E286" s="3">
        <v>770</v>
      </c>
      <c r="F286" s="3">
        <v>595</v>
      </c>
      <c r="G286" s="3"/>
      <c r="H286" s="3">
        <v>425</v>
      </c>
      <c r="I286" s="3">
        <v>595</v>
      </c>
      <c r="J286" s="4">
        <v>117.80200000000001</v>
      </c>
      <c r="K286" s="3" t="s">
        <v>23</v>
      </c>
      <c r="L286" s="5">
        <f t="shared" si="13"/>
        <v>0.19798655462184875</v>
      </c>
      <c r="M286" s="3" t="s">
        <v>18</v>
      </c>
      <c r="N286" s="3"/>
      <c r="O286" s="4">
        <f t="shared" si="12"/>
        <v>298.69799999999998</v>
      </c>
      <c r="P286" s="7">
        <f t="shared" si="14"/>
        <v>5432.1218279999994</v>
      </c>
    </row>
    <row r="287" spans="1:16">
      <c r="A287" s="123"/>
      <c r="B287" s="3" t="s">
        <v>337</v>
      </c>
      <c r="C287" s="3">
        <v>132</v>
      </c>
      <c r="D287" s="3" t="s">
        <v>62</v>
      </c>
      <c r="E287" s="3">
        <v>770</v>
      </c>
      <c r="F287" s="3">
        <v>595</v>
      </c>
      <c r="G287" s="3"/>
      <c r="H287" s="3">
        <v>425</v>
      </c>
      <c r="I287" s="3">
        <v>595</v>
      </c>
      <c r="J287" s="4">
        <v>125.05500000000001</v>
      </c>
      <c r="K287" s="3" t="s">
        <v>23</v>
      </c>
      <c r="L287" s="5">
        <f t="shared" si="13"/>
        <v>0.2101764705882353</v>
      </c>
      <c r="M287" s="3" t="s">
        <v>18</v>
      </c>
      <c r="N287" s="3"/>
      <c r="O287" s="4">
        <f t="shared" si="12"/>
        <v>291.44499999999999</v>
      </c>
      <c r="P287" s="7">
        <f t="shared" si="14"/>
        <v>5300.2187699999995</v>
      </c>
    </row>
    <row r="288" spans="1:16">
      <c r="A288" s="123"/>
      <c r="B288" s="3" t="s">
        <v>338</v>
      </c>
      <c r="C288" s="3">
        <v>129</v>
      </c>
      <c r="D288" s="3" t="s">
        <v>191</v>
      </c>
      <c r="E288" s="3">
        <v>210</v>
      </c>
      <c r="F288" s="3">
        <v>525</v>
      </c>
      <c r="G288" s="3"/>
      <c r="H288" s="3">
        <v>200</v>
      </c>
      <c r="I288" s="3">
        <v>200</v>
      </c>
      <c r="J288" s="4">
        <v>139.89699999999999</v>
      </c>
      <c r="K288" s="3" t="s">
        <v>23</v>
      </c>
      <c r="L288" s="5">
        <f t="shared" si="13"/>
        <v>0.69948499999999991</v>
      </c>
      <c r="M288" s="3" t="s">
        <v>33</v>
      </c>
      <c r="N288" s="3"/>
      <c r="O288" s="4">
        <f t="shared" si="12"/>
        <v>0.10300000000000864</v>
      </c>
      <c r="P288" s="7">
        <f t="shared" si="14"/>
        <v>1.8731580000001571</v>
      </c>
    </row>
    <row r="289" spans="1:16">
      <c r="A289" s="123"/>
      <c r="B289" s="3" t="s">
        <v>339</v>
      </c>
      <c r="C289" s="3">
        <v>126</v>
      </c>
      <c r="D289" s="3" t="s">
        <v>17</v>
      </c>
      <c r="E289" s="3">
        <v>700</v>
      </c>
      <c r="F289" s="3">
        <v>595</v>
      </c>
      <c r="G289" s="3"/>
      <c r="H289" s="3">
        <v>425</v>
      </c>
      <c r="I289" s="3">
        <v>595</v>
      </c>
      <c r="J289" s="4">
        <v>0.70299999999999996</v>
      </c>
      <c r="K289" s="3"/>
      <c r="L289" s="5">
        <f t="shared" si="13"/>
        <v>1.1815126050420167E-3</v>
      </c>
      <c r="M289" s="3" t="s">
        <v>18</v>
      </c>
      <c r="N289" s="3"/>
      <c r="O289" s="4">
        <f t="shared" si="12"/>
        <v>415.79700000000003</v>
      </c>
      <c r="P289" s="7">
        <f t="shared" si="14"/>
        <v>7561.6842420000003</v>
      </c>
    </row>
    <row r="290" spans="1:16">
      <c r="A290" s="123"/>
      <c r="B290" s="3" t="s">
        <v>340</v>
      </c>
      <c r="C290" s="3">
        <v>125</v>
      </c>
      <c r="D290" s="3" t="s">
        <v>17</v>
      </c>
      <c r="E290" s="3">
        <v>630</v>
      </c>
      <c r="F290" s="3">
        <v>525</v>
      </c>
      <c r="G290" s="3">
        <v>595</v>
      </c>
      <c r="H290" s="3">
        <v>375</v>
      </c>
      <c r="I290" s="3">
        <v>525</v>
      </c>
      <c r="J290" s="4">
        <v>125.714</v>
      </c>
      <c r="K290" s="3"/>
      <c r="L290" s="5">
        <f t="shared" si="13"/>
        <v>0.23945523809523808</v>
      </c>
      <c r="M290" s="3" t="s">
        <v>18</v>
      </c>
      <c r="N290" s="3"/>
      <c r="O290" s="4">
        <f t="shared" si="12"/>
        <v>241.786</v>
      </c>
      <c r="P290" s="7">
        <f t="shared" si="14"/>
        <v>4397.1201959999999</v>
      </c>
    </row>
    <row r="291" spans="1:16">
      <c r="A291" s="123"/>
      <c r="B291" s="3" t="s">
        <v>341</v>
      </c>
      <c r="C291" s="3">
        <v>124</v>
      </c>
      <c r="D291" s="3" t="s">
        <v>17</v>
      </c>
      <c r="E291" s="3">
        <v>700</v>
      </c>
      <c r="F291" s="3">
        <v>595</v>
      </c>
      <c r="G291" s="3"/>
      <c r="H291" s="3">
        <v>425</v>
      </c>
      <c r="I291" s="3">
        <v>595</v>
      </c>
      <c r="J291" s="4">
        <v>8.9670000000000005</v>
      </c>
      <c r="K291" s="3"/>
      <c r="L291" s="5">
        <f t="shared" si="13"/>
        <v>1.5070588235294119E-2</v>
      </c>
      <c r="M291" s="3" t="s">
        <v>18</v>
      </c>
      <c r="N291" s="3"/>
      <c r="O291" s="4">
        <f t="shared" si="12"/>
        <v>407.53300000000002</v>
      </c>
      <c r="P291" s="7">
        <f t="shared" si="14"/>
        <v>7411.3951379999999</v>
      </c>
    </row>
    <row r="292" spans="1:16">
      <c r="A292" s="123"/>
      <c r="B292" s="3" t="s">
        <v>342</v>
      </c>
      <c r="C292" s="3">
        <v>122</v>
      </c>
      <c r="D292" s="3" t="s">
        <v>160</v>
      </c>
      <c r="E292" s="3">
        <v>280</v>
      </c>
      <c r="F292" s="3">
        <v>462</v>
      </c>
      <c r="G292" s="3"/>
      <c r="H292" s="3">
        <v>250</v>
      </c>
      <c r="I292" s="3">
        <v>250</v>
      </c>
      <c r="J292" s="4">
        <v>103.883</v>
      </c>
      <c r="K292" s="3" t="s">
        <v>23</v>
      </c>
      <c r="L292" s="5">
        <f t="shared" si="13"/>
        <v>0.41553199999999996</v>
      </c>
      <c r="M292" s="3" t="s">
        <v>18</v>
      </c>
      <c r="N292" s="3"/>
      <c r="O292" s="4">
        <f t="shared" si="12"/>
        <v>71.117000000000004</v>
      </c>
      <c r="P292" s="7">
        <f t="shared" si="14"/>
        <v>1293.333762</v>
      </c>
    </row>
    <row r="293" spans="1:16">
      <c r="A293" s="123"/>
      <c r="B293" s="3" t="s">
        <v>343</v>
      </c>
      <c r="C293" s="3">
        <v>121</v>
      </c>
      <c r="D293" s="3" t="s">
        <v>17</v>
      </c>
      <c r="E293" s="3">
        <v>700</v>
      </c>
      <c r="F293" s="3">
        <v>525</v>
      </c>
      <c r="G293" s="3">
        <v>595</v>
      </c>
      <c r="H293" s="3">
        <v>375</v>
      </c>
      <c r="I293" s="3">
        <v>525</v>
      </c>
      <c r="J293" s="4">
        <v>101.27500000000001</v>
      </c>
      <c r="K293" s="3"/>
      <c r="L293" s="5">
        <f t="shared" si="13"/>
        <v>0.19290476190476191</v>
      </c>
      <c r="M293" s="3" t="s">
        <v>18</v>
      </c>
      <c r="N293" s="3"/>
      <c r="O293" s="4">
        <f t="shared" si="12"/>
        <v>266.22500000000002</v>
      </c>
      <c r="P293" s="7">
        <f t="shared" si="14"/>
        <v>4841.5678500000004</v>
      </c>
    </row>
    <row r="294" spans="1:16">
      <c r="A294" s="123"/>
      <c r="B294" s="3" t="s">
        <v>344</v>
      </c>
      <c r="C294" s="3">
        <v>120</v>
      </c>
      <c r="D294" s="3" t="s">
        <v>17</v>
      </c>
      <c r="E294" s="3">
        <v>700</v>
      </c>
      <c r="F294" s="3">
        <v>595</v>
      </c>
      <c r="G294" s="3"/>
      <c r="H294" s="3">
        <v>425</v>
      </c>
      <c r="I294" s="3">
        <v>595</v>
      </c>
      <c r="J294" s="4">
        <v>49.055</v>
      </c>
      <c r="K294" s="3"/>
      <c r="L294" s="5">
        <f t="shared" si="13"/>
        <v>8.2445378151260504E-2</v>
      </c>
      <c r="M294" s="3" t="s">
        <v>18</v>
      </c>
      <c r="N294" s="3"/>
      <c r="O294" s="4">
        <f t="shared" si="12"/>
        <v>367.44499999999999</v>
      </c>
      <c r="P294" s="7">
        <f t="shared" si="14"/>
        <v>6682.3547699999999</v>
      </c>
    </row>
    <row r="295" spans="1:16">
      <c r="A295" s="123"/>
      <c r="B295" s="3" t="s">
        <v>345</v>
      </c>
      <c r="C295" s="3">
        <v>119</v>
      </c>
      <c r="D295" s="3" t="s">
        <v>17</v>
      </c>
      <c r="E295" s="3">
        <v>630</v>
      </c>
      <c r="F295" s="3">
        <v>525</v>
      </c>
      <c r="G295" s="3">
        <v>595</v>
      </c>
      <c r="H295" s="3">
        <v>375</v>
      </c>
      <c r="I295" s="3">
        <v>525</v>
      </c>
      <c r="J295" s="4">
        <v>72.790999999999997</v>
      </c>
      <c r="K295" s="3"/>
      <c r="L295" s="5">
        <f t="shared" si="13"/>
        <v>0.13864952380952381</v>
      </c>
      <c r="M295" s="3" t="s">
        <v>18</v>
      </c>
      <c r="N295" s="3"/>
      <c r="O295" s="4">
        <f t="shared" si="12"/>
        <v>294.709</v>
      </c>
      <c r="P295" s="7">
        <f t="shared" si="14"/>
        <v>5359.5778739999996</v>
      </c>
    </row>
    <row r="296" spans="1:16">
      <c r="A296" s="123"/>
      <c r="B296" s="3" t="s">
        <v>346</v>
      </c>
      <c r="C296" s="3">
        <v>118</v>
      </c>
      <c r="D296" s="3" t="s">
        <v>17</v>
      </c>
      <c r="E296" s="3">
        <v>665</v>
      </c>
      <c r="F296" s="3">
        <v>595</v>
      </c>
      <c r="G296" s="3"/>
      <c r="H296" s="3">
        <v>425</v>
      </c>
      <c r="I296" s="3">
        <v>595</v>
      </c>
      <c r="J296" s="4">
        <v>146.11000000000001</v>
      </c>
      <c r="K296" s="3"/>
      <c r="L296" s="5">
        <f t="shared" si="13"/>
        <v>0.24556302521008405</v>
      </c>
      <c r="M296" s="3" t="s">
        <v>18</v>
      </c>
      <c r="N296" s="3"/>
      <c r="O296" s="4">
        <f t="shared" si="12"/>
        <v>270.39</v>
      </c>
      <c r="P296" s="7">
        <f t="shared" si="14"/>
        <v>4917.3125399999999</v>
      </c>
    </row>
    <row r="297" spans="1:16">
      <c r="A297" s="123"/>
      <c r="B297" s="3" t="s">
        <v>347</v>
      </c>
      <c r="C297" s="3">
        <v>117</v>
      </c>
      <c r="D297" s="3" t="s">
        <v>17</v>
      </c>
      <c r="E297" s="3">
        <v>665</v>
      </c>
      <c r="F297" s="3">
        <v>525</v>
      </c>
      <c r="G297" s="3">
        <v>595</v>
      </c>
      <c r="H297" s="3">
        <v>375</v>
      </c>
      <c r="I297" s="3">
        <v>525</v>
      </c>
      <c r="J297" s="4">
        <v>71.736000000000004</v>
      </c>
      <c r="K297" s="3"/>
      <c r="L297" s="5">
        <f t="shared" si="13"/>
        <v>0.13664000000000001</v>
      </c>
      <c r="M297" s="3" t="s">
        <v>18</v>
      </c>
      <c r="N297" s="3"/>
      <c r="O297" s="4">
        <f t="shared" si="12"/>
        <v>295.76400000000001</v>
      </c>
      <c r="P297" s="7">
        <f t="shared" si="14"/>
        <v>5378.7641039999999</v>
      </c>
    </row>
    <row r="298" spans="1:16">
      <c r="A298" s="123"/>
      <c r="B298" s="3" t="s">
        <v>348</v>
      </c>
      <c r="C298" s="3">
        <v>115</v>
      </c>
      <c r="D298" s="3" t="s">
        <v>17</v>
      </c>
      <c r="E298" s="3">
        <v>770</v>
      </c>
      <c r="F298" s="3">
        <v>525</v>
      </c>
      <c r="G298" s="3">
        <v>595</v>
      </c>
      <c r="H298" s="3">
        <v>375</v>
      </c>
      <c r="I298" s="3">
        <v>525</v>
      </c>
      <c r="J298" s="4">
        <v>133.27500000000001</v>
      </c>
      <c r="K298" s="3"/>
      <c r="L298" s="5">
        <f t="shared" si="13"/>
        <v>0.25385714285714289</v>
      </c>
      <c r="M298" s="3" t="s">
        <v>18</v>
      </c>
      <c r="N298" s="3"/>
      <c r="O298" s="4">
        <f t="shared" si="12"/>
        <v>234.22499999999999</v>
      </c>
      <c r="P298" s="7">
        <f t="shared" si="14"/>
        <v>4259.6158500000001</v>
      </c>
    </row>
    <row r="299" spans="1:16">
      <c r="A299" s="123"/>
      <c r="B299" s="3" t="s">
        <v>349</v>
      </c>
      <c r="C299" s="3">
        <v>113</v>
      </c>
      <c r="D299" s="3" t="s">
        <v>17</v>
      </c>
      <c r="E299" s="3">
        <v>665</v>
      </c>
      <c r="F299" s="3">
        <v>595</v>
      </c>
      <c r="G299" s="3"/>
      <c r="H299" s="3">
        <v>425</v>
      </c>
      <c r="I299" s="3">
        <v>595</v>
      </c>
      <c r="J299" s="4">
        <v>75.956000000000003</v>
      </c>
      <c r="K299" s="3"/>
      <c r="L299" s="5">
        <f t="shared" si="13"/>
        <v>0.12765714285714286</v>
      </c>
      <c r="M299" s="3" t="s">
        <v>18</v>
      </c>
      <c r="N299" s="3"/>
      <c r="O299" s="4">
        <f t="shared" si="12"/>
        <v>340.54399999999998</v>
      </c>
      <c r="P299" s="7">
        <f t="shared" si="14"/>
        <v>6193.1331839999993</v>
      </c>
    </row>
    <row r="300" spans="1:16">
      <c r="A300" s="123"/>
      <c r="B300" s="3" t="s">
        <v>350</v>
      </c>
      <c r="C300" s="3">
        <v>111</v>
      </c>
      <c r="D300" s="3" t="s">
        <v>17</v>
      </c>
      <c r="E300" s="3">
        <v>840</v>
      </c>
      <c r="F300" s="3">
        <v>960</v>
      </c>
      <c r="G300" s="3"/>
      <c r="H300" s="3">
        <v>600</v>
      </c>
      <c r="I300" s="3">
        <v>600</v>
      </c>
      <c r="J300" s="4">
        <v>140.48400000000001</v>
      </c>
      <c r="K300" s="3"/>
      <c r="L300" s="5">
        <f t="shared" si="13"/>
        <v>0.23414000000000001</v>
      </c>
      <c r="M300" s="3" t="s">
        <v>18</v>
      </c>
      <c r="N300" s="3"/>
      <c r="O300" s="4">
        <f t="shared" si="12"/>
        <v>279.51599999999996</v>
      </c>
      <c r="P300" s="7">
        <f t="shared" si="14"/>
        <v>5083.2779759999994</v>
      </c>
    </row>
    <row r="301" spans="1:16">
      <c r="A301" s="123"/>
      <c r="B301" s="3" t="s">
        <v>351</v>
      </c>
      <c r="C301" s="3">
        <v>109</v>
      </c>
      <c r="D301" s="3" t="s">
        <v>17</v>
      </c>
      <c r="E301" s="3">
        <v>840</v>
      </c>
      <c r="F301" s="3">
        <v>960</v>
      </c>
      <c r="G301" s="3"/>
      <c r="H301" s="3">
        <v>600</v>
      </c>
      <c r="I301" s="3">
        <v>600</v>
      </c>
      <c r="J301" s="4">
        <v>161.75800000000001</v>
      </c>
      <c r="K301" s="3"/>
      <c r="L301" s="5">
        <f t="shared" si="13"/>
        <v>0.26959666666666671</v>
      </c>
      <c r="M301" s="3" t="s">
        <v>18</v>
      </c>
      <c r="N301" s="3"/>
      <c r="O301" s="4">
        <f t="shared" si="12"/>
        <v>258.24199999999996</v>
      </c>
      <c r="P301" s="7">
        <f t="shared" si="14"/>
        <v>4696.3890119999996</v>
      </c>
    </row>
    <row r="302" spans="1:16">
      <c r="A302" s="123"/>
      <c r="B302" s="3" t="s">
        <v>352</v>
      </c>
      <c r="C302" s="3">
        <v>108</v>
      </c>
      <c r="D302" s="3" t="s">
        <v>17</v>
      </c>
      <c r="E302" s="3">
        <v>630</v>
      </c>
      <c r="F302" s="3">
        <v>595</v>
      </c>
      <c r="G302" s="3"/>
      <c r="H302" s="3">
        <v>425</v>
      </c>
      <c r="I302" s="3">
        <v>595</v>
      </c>
      <c r="J302" s="4">
        <v>64</v>
      </c>
      <c r="K302" s="3"/>
      <c r="L302" s="5">
        <f t="shared" si="13"/>
        <v>0.10756302521008404</v>
      </c>
      <c r="M302" s="3" t="s">
        <v>18</v>
      </c>
      <c r="N302" s="3"/>
      <c r="O302" s="4">
        <f t="shared" si="12"/>
        <v>352.5</v>
      </c>
      <c r="P302" s="7">
        <f t="shared" si="14"/>
        <v>6410.5649999999996</v>
      </c>
    </row>
    <row r="303" spans="1:16">
      <c r="A303" s="123"/>
      <c r="B303" s="3" t="s">
        <v>353</v>
      </c>
      <c r="C303" s="3">
        <v>107</v>
      </c>
      <c r="D303" s="3" t="s">
        <v>17</v>
      </c>
      <c r="E303" s="3">
        <v>630</v>
      </c>
      <c r="F303" s="3">
        <v>525</v>
      </c>
      <c r="G303" s="3">
        <v>595</v>
      </c>
      <c r="H303" s="3">
        <v>375</v>
      </c>
      <c r="I303" s="3">
        <v>525</v>
      </c>
      <c r="J303" s="4">
        <v>248.61500000000001</v>
      </c>
      <c r="K303" s="3"/>
      <c r="L303" s="5">
        <f t="shared" si="13"/>
        <v>0.47355238095238095</v>
      </c>
      <c r="M303" s="3" t="s">
        <v>18</v>
      </c>
      <c r="N303" s="3"/>
      <c r="O303" s="4">
        <f t="shared" si="12"/>
        <v>118.88499999999999</v>
      </c>
      <c r="P303" s="7">
        <f t="shared" si="14"/>
        <v>2162.04261</v>
      </c>
    </row>
    <row r="304" spans="1:16">
      <c r="A304" s="123"/>
      <c r="B304" s="3" t="s">
        <v>354</v>
      </c>
      <c r="C304" s="3">
        <v>106</v>
      </c>
      <c r="D304" s="3" t="s">
        <v>17</v>
      </c>
      <c r="E304" s="3">
        <v>700</v>
      </c>
      <c r="F304" s="3">
        <v>595</v>
      </c>
      <c r="G304" s="3"/>
      <c r="H304" s="3">
        <v>425</v>
      </c>
      <c r="I304" s="3">
        <v>595</v>
      </c>
      <c r="J304" s="4">
        <v>87.209000000000003</v>
      </c>
      <c r="K304" s="3"/>
      <c r="L304" s="5">
        <f t="shared" si="13"/>
        <v>0.14656974789915966</v>
      </c>
      <c r="M304" s="3" t="s">
        <v>18</v>
      </c>
      <c r="N304" s="3"/>
      <c r="O304" s="4">
        <f t="shared" si="12"/>
        <v>329.291</v>
      </c>
      <c r="P304" s="7">
        <f t="shared" si="14"/>
        <v>5988.4861259999998</v>
      </c>
    </row>
    <row r="305" spans="1:16">
      <c r="A305" s="123"/>
      <c r="B305" s="3" t="s">
        <v>355</v>
      </c>
      <c r="C305" s="3">
        <v>104</v>
      </c>
      <c r="D305" s="3" t="s">
        <v>17</v>
      </c>
      <c r="E305" s="3">
        <v>770</v>
      </c>
      <c r="F305" s="3">
        <v>595</v>
      </c>
      <c r="G305" s="3"/>
      <c r="H305" s="3">
        <v>425</v>
      </c>
      <c r="I305" s="3">
        <v>595</v>
      </c>
      <c r="J305" s="4">
        <v>130.989</v>
      </c>
      <c r="K305" s="3"/>
      <c r="L305" s="5">
        <f t="shared" si="13"/>
        <v>0.22014957983193278</v>
      </c>
      <c r="M305" s="3" t="s">
        <v>18</v>
      </c>
      <c r="N305" s="3"/>
      <c r="O305" s="4">
        <f t="shared" si="12"/>
        <v>285.51099999999997</v>
      </c>
      <c r="P305" s="7">
        <f t="shared" si="14"/>
        <v>5192.3030459999991</v>
      </c>
    </row>
    <row r="306" spans="1:16">
      <c r="A306" s="124"/>
      <c r="B306" s="3" t="s">
        <v>356</v>
      </c>
      <c r="C306" s="3">
        <v>103</v>
      </c>
      <c r="D306" s="3" t="s">
        <v>17</v>
      </c>
      <c r="E306" s="3">
        <v>665</v>
      </c>
      <c r="F306" s="3">
        <v>525</v>
      </c>
      <c r="G306" s="3">
        <v>595</v>
      </c>
      <c r="H306" s="3">
        <v>375</v>
      </c>
      <c r="I306" s="3">
        <v>525</v>
      </c>
      <c r="J306" s="4">
        <v>166.154</v>
      </c>
      <c r="K306" s="3"/>
      <c r="L306" s="5">
        <f t="shared" si="13"/>
        <v>0.3164838095238095</v>
      </c>
      <c r="M306" s="3" t="s">
        <v>18</v>
      </c>
      <c r="N306" s="3"/>
      <c r="O306" s="4">
        <f t="shared" si="12"/>
        <v>201.346</v>
      </c>
      <c r="P306" s="7">
        <f t="shared" si="14"/>
        <v>3661.6783559999999</v>
      </c>
    </row>
    <row r="307" spans="1:16">
      <c r="A307" s="122" t="s">
        <v>357</v>
      </c>
      <c r="B307" s="3" t="s">
        <v>358</v>
      </c>
      <c r="C307" s="3">
        <v>130</v>
      </c>
      <c r="D307" s="3" t="s">
        <v>17</v>
      </c>
      <c r="E307" s="3">
        <v>700</v>
      </c>
      <c r="F307" s="3">
        <v>595</v>
      </c>
      <c r="G307" s="3"/>
      <c r="H307" s="3">
        <v>425</v>
      </c>
      <c r="I307" s="3">
        <v>595</v>
      </c>
      <c r="J307" s="4">
        <v>171.25299999999999</v>
      </c>
      <c r="K307" s="3"/>
      <c r="L307" s="5">
        <f t="shared" si="13"/>
        <v>0.28782016806722688</v>
      </c>
      <c r="M307" s="3" t="s">
        <v>18</v>
      </c>
      <c r="N307" s="3"/>
      <c r="O307" s="4">
        <f t="shared" si="12"/>
        <v>245.24700000000001</v>
      </c>
      <c r="P307" s="7">
        <f t="shared" si="14"/>
        <v>4460.0619420000003</v>
      </c>
    </row>
    <row r="308" spans="1:16">
      <c r="A308" s="123"/>
      <c r="B308" s="3" t="s">
        <v>359</v>
      </c>
      <c r="C308" s="3">
        <v>129</v>
      </c>
      <c r="D308" s="3" t="s">
        <v>17</v>
      </c>
      <c r="E308" s="3">
        <v>735</v>
      </c>
      <c r="F308" s="3">
        <v>595</v>
      </c>
      <c r="G308" s="3"/>
      <c r="H308" s="3">
        <v>425</v>
      </c>
      <c r="I308" s="3">
        <v>595</v>
      </c>
      <c r="J308" s="4">
        <v>164.39599999999999</v>
      </c>
      <c r="K308" s="3"/>
      <c r="L308" s="5">
        <f t="shared" si="13"/>
        <v>0.27629579831932771</v>
      </c>
      <c r="M308" s="3" t="s">
        <v>18</v>
      </c>
      <c r="N308" s="3"/>
      <c r="O308" s="4">
        <f t="shared" si="12"/>
        <v>252.10400000000001</v>
      </c>
      <c r="P308" s="7">
        <f t="shared" si="14"/>
        <v>4584.763344</v>
      </c>
    </row>
    <row r="309" spans="1:16">
      <c r="A309" s="123"/>
      <c r="B309" s="3" t="s">
        <v>360</v>
      </c>
      <c r="C309" s="3">
        <v>128</v>
      </c>
      <c r="D309" s="3" t="s">
        <v>17</v>
      </c>
      <c r="E309" s="3">
        <v>700</v>
      </c>
      <c r="F309" s="3">
        <v>595</v>
      </c>
      <c r="G309" s="3">
        <v>595</v>
      </c>
      <c r="H309" s="3">
        <v>425</v>
      </c>
      <c r="I309" s="3">
        <v>595</v>
      </c>
      <c r="J309" s="4">
        <v>20.571000000000002</v>
      </c>
      <c r="K309" s="3"/>
      <c r="L309" s="5">
        <f t="shared" si="13"/>
        <v>3.4573109243697484E-2</v>
      </c>
      <c r="M309" s="3" t="s">
        <v>18</v>
      </c>
      <c r="N309" s="3"/>
      <c r="O309" s="4">
        <f t="shared" si="12"/>
        <v>395.92899999999997</v>
      </c>
      <c r="P309" s="7">
        <f t="shared" si="14"/>
        <v>7200.3647939999992</v>
      </c>
    </row>
    <row r="310" spans="1:16">
      <c r="A310" s="123"/>
      <c r="B310" s="3" t="s">
        <v>361</v>
      </c>
      <c r="C310" s="3">
        <v>127</v>
      </c>
      <c r="D310" s="3" t="s">
        <v>17</v>
      </c>
      <c r="E310" s="3">
        <v>686</v>
      </c>
      <c r="F310" s="3">
        <v>595</v>
      </c>
      <c r="G310" s="3">
        <v>595</v>
      </c>
      <c r="H310" s="3">
        <v>425</v>
      </c>
      <c r="I310" s="3">
        <v>595</v>
      </c>
      <c r="J310" s="4">
        <v>299.42899999999997</v>
      </c>
      <c r="K310" s="3"/>
      <c r="L310" s="5">
        <f t="shared" si="13"/>
        <v>0.50324201680672265</v>
      </c>
      <c r="M310" s="3" t="s">
        <v>33</v>
      </c>
      <c r="N310" s="3"/>
      <c r="O310" s="4">
        <f t="shared" si="12"/>
        <v>117.07100000000003</v>
      </c>
      <c r="P310" s="7">
        <f t="shared" si="14"/>
        <v>2129.0532060000005</v>
      </c>
    </row>
    <row r="311" spans="1:16">
      <c r="A311" s="123"/>
      <c r="B311" s="3" t="s">
        <v>362</v>
      </c>
      <c r="C311" s="3">
        <v>126</v>
      </c>
      <c r="D311" s="3" t="s">
        <v>17</v>
      </c>
      <c r="E311" s="3">
        <v>686</v>
      </c>
      <c r="F311" s="3">
        <v>595</v>
      </c>
      <c r="G311" s="3">
        <v>595</v>
      </c>
      <c r="H311" s="3">
        <v>425</v>
      </c>
      <c r="I311" s="3">
        <v>595</v>
      </c>
      <c r="J311" s="4">
        <v>109.363</v>
      </c>
      <c r="K311" s="3"/>
      <c r="L311" s="5">
        <f t="shared" si="13"/>
        <v>0.18380336134453781</v>
      </c>
      <c r="M311" s="3" t="s">
        <v>18</v>
      </c>
      <c r="N311" s="3"/>
      <c r="O311" s="4">
        <f t="shared" si="12"/>
        <v>307.137</v>
      </c>
      <c r="P311" s="7">
        <f t="shared" si="14"/>
        <v>5585.5934820000002</v>
      </c>
    </row>
    <row r="312" spans="1:16">
      <c r="A312" s="123"/>
      <c r="B312" s="3" t="s">
        <v>363</v>
      </c>
      <c r="C312" s="3">
        <v>125</v>
      </c>
      <c r="D312" s="3" t="s">
        <v>17</v>
      </c>
      <c r="E312" s="3">
        <v>665</v>
      </c>
      <c r="F312" s="3">
        <v>595</v>
      </c>
      <c r="G312" s="3">
        <v>595</v>
      </c>
      <c r="H312" s="3">
        <v>425</v>
      </c>
      <c r="I312" s="3">
        <v>595</v>
      </c>
      <c r="J312" s="4">
        <v>119.91200000000001</v>
      </c>
      <c r="K312" s="3"/>
      <c r="L312" s="5">
        <f t="shared" si="13"/>
        <v>0.2015327731092437</v>
      </c>
      <c r="M312" s="3" t="s">
        <v>18</v>
      </c>
      <c r="N312" s="3"/>
      <c r="O312" s="4">
        <f t="shared" si="12"/>
        <v>296.58799999999997</v>
      </c>
      <c r="P312" s="7">
        <f t="shared" si="14"/>
        <v>5393.7493679999998</v>
      </c>
    </row>
    <row r="313" spans="1:16">
      <c r="A313" s="123"/>
      <c r="B313" s="3" t="s">
        <v>364</v>
      </c>
      <c r="C313" s="3">
        <v>124</v>
      </c>
      <c r="D313" s="3" t="s">
        <v>17</v>
      </c>
      <c r="E313" s="3">
        <v>315</v>
      </c>
      <c r="F313" s="3">
        <v>525</v>
      </c>
      <c r="G313" s="3">
        <v>420</v>
      </c>
      <c r="H313" s="3">
        <v>315</v>
      </c>
      <c r="I313" s="3">
        <v>315</v>
      </c>
      <c r="J313" s="4">
        <v>0</v>
      </c>
      <c r="K313" s="3"/>
      <c r="L313" s="5">
        <f t="shared" si="13"/>
        <v>0</v>
      </c>
      <c r="M313" s="3" t="s">
        <v>18</v>
      </c>
      <c r="N313" s="3"/>
      <c r="O313" s="4">
        <f t="shared" si="12"/>
        <v>220.5</v>
      </c>
      <c r="P313" s="7">
        <f t="shared" si="14"/>
        <v>4010.0129999999999</v>
      </c>
    </row>
    <row r="314" spans="1:16">
      <c r="A314" s="123"/>
      <c r="B314" s="3" t="s">
        <v>365</v>
      </c>
      <c r="C314" s="3">
        <v>122</v>
      </c>
      <c r="D314" s="3" t="s">
        <v>62</v>
      </c>
      <c r="E314" s="3">
        <v>770</v>
      </c>
      <c r="F314" s="3">
        <v>595</v>
      </c>
      <c r="G314" s="3"/>
      <c r="H314" s="3">
        <v>425</v>
      </c>
      <c r="I314" s="3">
        <v>595</v>
      </c>
      <c r="J314" s="4">
        <v>3.7360000000000002</v>
      </c>
      <c r="K314" s="3" t="s">
        <v>23</v>
      </c>
      <c r="L314" s="5">
        <f t="shared" si="13"/>
        <v>6.2789915966386554E-3</v>
      </c>
      <c r="M314" s="3" t="s">
        <v>18</v>
      </c>
      <c r="N314" s="3"/>
      <c r="O314" s="4">
        <f t="shared" si="12"/>
        <v>412.76400000000001</v>
      </c>
      <c r="P314" s="7">
        <f t="shared" si="14"/>
        <v>7506.5261040000005</v>
      </c>
    </row>
    <row r="315" spans="1:16">
      <c r="A315" s="123"/>
      <c r="B315" s="3" t="s">
        <v>366</v>
      </c>
      <c r="C315" s="3">
        <v>121</v>
      </c>
      <c r="D315" s="3" t="s">
        <v>17</v>
      </c>
      <c r="E315" s="3">
        <v>700</v>
      </c>
      <c r="F315" s="3">
        <v>595</v>
      </c>
      <c r="G315" s="3"/>
      <c r="H315" s="3">
        <v>425</v>
      </c>
      <c r="I315" s="3">
        <v>595</v>
      </c>
      <c r="J315" s="4">
        <v>214.505</v>
      </c>
      <c r="K315" s="3"/>
      <c r="L315" s="5">
        <f t="shared" si="13"/>
        <v>0.36051260504201682</v>
      </c>
      <c r="M315" s="3" t="s">
        <v>18</v>
      </c>
      <c r="N315" s="3"/>
      <c r="O315" s="4">
        <f t="shared" si="12"/>
        <v>201.995</v>
      </c>
      <c r="P315" s="7">
        <f t="shared" si="14"/>
        <v>3673.4810700000003</v>
      </c>
    </row>
    <row r="316" spans="1:16">
      <c r="A316" s="123"/>
      <c r="B316" s="3" t="s">
        <v>367</v>
      </c>
      <c r="C316" s="3">
        <v>120</v>
      </c>
      <c r="D316" s="3" t="s">
        <v>17</v>
      </c>
      <c r="E316" s="3">
        <v>700</v>
      </c>
      <c r="F316" s="3">
        <v>595</v>
      </c>
      <c r="G316" s="3"/>
      <c r="H316" s="3">
        <v>425</v>
      </c>
      <c r="I316" s="3">
        <v>595</v>
      </c>
      <c r="J316" s="4">
        <v>5.6260000000000003</v>
      </c>
      <c r="K316" s="3"/>
      <c r="L316" s="5">
        <f t="shared" si="13"/>
        <v>9.4554621848739508E-3</v>
      </c>
      <c r="M316" s="3" t="s">
        <v>18</v>
      </c>
      <c r="N316" s="3"/>
      <c r="O316" s="4">
        <f t="shared" si="12"/>
        <v>410.87400000000002</v>
      </c>
      <c r="P316" s="7">
        <f t="shared" si="14"/>
        <v>7472.1545640000004</v>
      </c>
    </row>
    <row r="317" spans="1:16">
      <c r="A317" s="123"/>
      <c r="B317" s="3" t="s">
        <v>368</v>
      </c>
      <c r="C317" s="3">
        <v>119</v>
      </c>
      <c r="D317" s="3" t="s">
        <v>17</v>
      </c>
      <c r="E317" s="3">
        <v>770</v>
      </c>
      <c r="F317" s="3">
        <v>595</v>
      </c>
      <c r="G317" s="3"/>
      <c r="H317" s="3">
        <v>425</v>
      </c>
      <c r="I317" s="3">
        <v>595</v>
      </c>
      <c r="J317" s="4">
        <v>30.945</v>
      </c>
      <c r="K317" s="3"/>
      <c r="L317" s="5">
        <f t="shared" si="13"/>
        <v>5.2008403361344539E-2</v>
      </c>
      <c r="M317" s="3" t="s">
        <v>18</v>
      </c>
      <c r="N317" s="3"/>
      <c r="O317" s="4">
        <f t="shared" si="12"/>
        <v>385.55500000000001</v>
      </c>
      <c r="P317" s="7">
        <f t="shared" si="14"/>
        <v>7011.7032300000001</v>
      </c>
    </row>
    <row r="318" spans="1:16">
      <c r="A318" s="123"/>
      <c r="B318" s="3" t="s">
        <v>369</v>
      </c>
      <c r="C318" s="3">
        <v>118</v>
      </c>
      <c r="D318" s="3" t="s">
        <v>17</v>
      </c>
      <c r="E318" s="3">
        <v>665</v>
      </c>
      <c r="F318" s="3">
        <v>924</v>
      </c>
      <c r="G318" s="3">
        <v>595</v>
      </c>
      <c r="H318" s="3">
        <v>425</v>
      </c>
      <c r="I318" s="3">
        <v>595</v>
      </c>
      <c r="J318" s="4">
        <v>228.74700000000001</v>
      </c>
      <c r="K318" s="3"/>
      <c r="L318" s="5">
        <f t="shared" si="13"/>
        <v>0.38444873949579833</v>
      </c>
      <c r="M318" s="3" t="s">
        <v>18</v>
      </c>
      <c r="N318" s="3"/>
      <c r="O318" s="4">
        <f t="shared" si="12"/>
        <v>187.75299999999999</v>
      </c>
      <c r="P318" s="7">
        <f t="shared" si="14"/>
        <v>3414.4760579999997</v>
      </c>
    </row>
    <row r="319" spans="1:16">
      <c r="A319" s="123"/>
      <c r="B319" s="3" t="s">
        <v>370</v>
      </c>
      <c r="C319" s="3">
        <v>117</v>
      </c>
      <c r="D319" s="3" t="s">
        <v>17</v>
      </c>
      <c r="E319" s="3">
        <v>686</v>
      </c>
      <c r="F319" s="3">
        <v>595</v>
      </c>
      <c r="G319" s="3">
        <v>595</v>
      </c>
      <c r="H319" s="3">
        <v>425</v>
      </c>
      <c r="I319" s="3">
        <v>595</v>
      </c>
      <c r="J319" s="4">
        <v>337.40699999999998</v>
      </c>
      <c r="K319" s="3"/>
      <c r="L319" s="5">
        <f t="shared" si="13"/>
        <v>0.5670705882352941</v>
      </c>
      <c r="M319" s="3" t="s">
        <v>33</v>
      </c>
      <c r="N319" s="3"/>
      <c r="O319" s="4">
        <f t="shared" si="12"/>
        <v>79.093000000000018</v>
      </c>
      <c r="P319" s="7">
        <f t="shared" si="14"/>
        <v>1438.3852980000004</v>
      </c>
    </row>
    <row r="320" spans="1:16">
      <c r="A320" s="123"/>
      <c r="B320" s="3" t="s">
        <v>371</v>
      </c>
      <c r="C320" s="3">
        <v>116</v>
      </c>
      <c r="D320" s="3" t="s">
        <v>17</v>
      </c>
      <c r="E320" s="3">
        <v>756</v>
      </c>
      <c r="F320" s="3">
        <v>595</v>
      </c>
      <c r="G320" s="3"/>
      <c r="H320" s="3">
        <v>425</v>
      </c>
      <c r="I320" s="3">
        <v>595</v>
      </c>
      <c r="J320" s="4">
        <v>281.67</v>
      </c>
      <c r="K320" s="3"/>
      <c r="L320" s="5">
        <f t="shared" si="13"/>
        <v>0.47339495798319331</v>
      </c>
      <c r="M320" s="3" t="s">
        <v>18</v>
      </c>
      <c r="N320" s="3"/>
      <c r="O320" s="4">
        <f t="shared" si="12"/>
        <v>134.82999999999998</v>
      </c>
      <c r="P320" s="7">
        <f t="shared" si="14"/>
        <v>2452.0183799999995</v>
      </c>
    </row>
    <row r="321" spans="1:16">
      <c r="A321" s="123"/>
      <c r="B321" s="3" t="s">
        <v>372</v>
      </c>
      <c r="C321" s="3">
        <v>115</v>
      </c>
      <c r="D321" s="3" t="s">
        <v>17</v>
      </c>
      <c r="E321" s="3">
        <v>665</v>
      </c>
      <c r="F321" s="3">
        <v>924</v>
      </c>
      <c r="G321" s="3">
        <v>595</v>
      </c>
      <c r="H321" s="3">
        <v>425</v>
      </c>
      <c r="I321" s="3">
        <v>595</v>
      </c>
      <c r="J321" s="4">
        <v>281.67</v>
      </c>
      <c r="K321" s="3"/>
      <c r="L321" s="5">
        <f t="shared" si="13"/>
        <v>0.47339495798319331</v>
      </c>
      <c r="M321" s="3" t="s">
        <v>18</v>
      </c>
      <c r="N321" s="3"/>
      <c r="O321" s="4">
        <f t="shared" si="12"/>
        <v>134.82999999999998</v>
      </c>
      <c r="P321" s="7">
        <f t="shared" si="14"/>
        <v>2452.0183799999995</v>
      </c>
    </row>
    <row r="322" spans="1:16">
      <c r="A322" s="123"/>
      <c r="B322" s="3" t="s">
        <v>373</v>
      </c>
      <c r="C322" s="3">
        <v>114</v>
      </c>
      <c r="D322" s="3" t="s">
        <v>17</v>
      </c>
      <c r="E322" s="3">
        <v>644</v>
      </c>
      <c r="F322" s="3">
        <v>595</v>
      </c>
      <c r="G322" s="3">
        <v>595</v>
      </c>
      <c r="H322" s="3">
        <v>425</v>
      </c>
      <c r="I322" s="3">
        <v>595</v>
      </c>
      <c r="J322" s="4">
        <v>193.58199999999999</v>
      </c>
      <c r="K322" s="3"/>
      <c r="L322" s="5">
        <f t="shared" si="13"/>
        <v>0.32534789915966383</v>
      </c>
      <c r="M322" s="3" t="s">
        <v>18</v>
      </c>
      <c r="N322" s="3"/>
      <c r="O322" s="4">
        <f t="shared" ref="O322:O385" si="15">I322*0.7-J322-N322</f>
        <v>222.91800000000001</v>
      </c>
      <c r="P322" s="7">
        <f t="shared" si="14"/>
        <v>4053.9867480000003</v>
      </c>
    </row>
    <row r="323" spans="1:16">
      <c r="A323" s="123"/>
      <c r="B323" s="3" t="s">
        <v>374</v>
      </c>
      <c r="C323" s="3">
        <v>113</v>
      </c>
      <c r="D323" s="3" t="s">
        <v>17</v>
      </c>
      <c r="E323" s="3">
        <v>630</v>
      </c>
      <c r="F323" s="3">
        <v>595</v>
      </c>
      <c r="G323" s="3">
        <v>595</v>
      </c>
      <c r="H323" s="3">
        <v>425</v>
      </c>
      <c r="I323" s="3">
        <v>595</v>
      </c>
      <c r="J323" s="4">
        <v>154.02199999999999</v>
      </c>
      <c r="K323" s="3"/>
      <c r="L323" s="5">
        <f t="shared" ref="L323:L386" si="16">J323/I323</f>
        <v>0.25886050420168066</v>
      </c>
      <c r="M323" s="3" t="s">
        <v>18</v>
      </c>
      <c r="N323" s="3"/>
      <c r="O323" s="4">
        <f t="shared" si="15"/>
        <v>262.47800000000001</v>
      </c>
      <c r="P323" s="7">
        <f t="shared" ref="P323:P386" si="17">1.732*10.5*O323</f>
        <v>4773.424908</v>
      </c>
    </row>
    <row r="324" spans="1:16">
      <c r="A324" s="123"/>
      <c r="B324" s="3" t="s">
        <v>375</v>
      </c>
      <c r="C324" s="3">
        <v>112</v>
      </c>
      <c r="D324" s="3" t="s">
        <v>17</v>
      </c>
      <c r="E324" s="3">
        <v>644</v>
      </c>
      <c r="F324" s="3">
        <v>924</v>
      </c>
      <c r="G324" s="3">
        <v>595</v>
      </c>
      <c r="H324" s="3">
        <v>425</v>
      </c>
      <c r="I324" s="3">
        <v>595</v>
      </c>
      <c r="J324" s="4">
        <v>25.846</v>
      </c>
      <c r="K324" s="3"/>
      <c r="L324" s="5">
        <f t="shared" si="16"/>
        <v>4.3438655462184873E-2</v>
      </c>
      <c r="M324" s="3" t="s">
        <v>18</v>
      </c>
      <c r="N324" s="3"/>
      <c r="O324" s="4">
        <f t="shared" si="15"/>
        <v>390.654</v>
      </c>
      <c r="P324" s="7">
        <f t="shared" si="17"/>
        <v>7104.4336439999997</v>
      </c>
    </row>
    <row r="325" spans="1:16">
      <c r="A325" s="123"/>
      <c r="B325" s="3" t="s">
        <v>376</v>
      </c>
      <c r="C325" s="3">
        <v>111</v>
      </c>
      <c r="D325" s="3" t="s">
        <v>17</v>
      </c>
      <c r="E325" s="3">
        <v>735</v>
      </c>
      <c r="F325" s="3">
        <v>924</v>
      </c>
      <c r="G325" s="3"/>
      <c r="H325" s="3">
        <v>425</v>
      </c>
      <c r="I325" s="3">
        <v>595</v>
      </c>
      <c r="J325" s="4">
        <v>49.933999999999997</v>
      </c>
      <c r="K325" s="3"/>
      <c r="L325" s="5">
        <f t="shared" si="16"/>
        <v>8.3922689075630247E-2</v>
      </c>
      <c r="M325" s="3" t="s">
        <v>18</v>
      </c>
      <c r="N325" s="3"/>
      <c r="O325" s="4">
        <f t="shared" si="15"/>
        <v>366.56600000000003</v>
      </c>
      <c r="P325" s="7">
        <f t="shared" si="17"/>
        <v>6666.3692760000004</v>
      </c>
    </row>
    <row r="326" spans="1:16">
      <c r="A326" s="123"/>
      <c r="B326" s="3" t="s">
        <v>377</v>
      </c>
      <c r="C326" s="3">
        <v>110</v>
      </c>
      <c r="D326" s="3" t="s">
        <v>17</v>
      </c>
      <c r="E326" s="3">
        <v>700</v>
      </c>
      <c r="F326" s="3">
        <v>595</v>
      </c>
      <c r="G326" s="3">
        <v>595</v>
      </c>
      <c r="H326" s="3">
        <v>425</v>
      </c>
      <c r="I326" s="3">
        <v>595</v>
      </c>
      <c r="J326" s="4">
        <v>87.736000000000004</v>
      </c>
      <c r="K326" s="3"/>
      <c r="L326" s="5">
        <f t="shared" si="16"/>
        <v>0.14745546218487396</v>
      </c>
      <c r="M326" s="3" t="s">
        <v>18</v>
      </c>
      <c r="N326" s="3"/>
      <c r="O326" s="4">
        <f t="shared" si="15"/>
        <v>328.76400000000001</v>
      </c>
      <c r="P326" s="7">
        <f t="shared" si="17"/>
        <v>5978.9021039999998</v>
      </c>
    </row>
    <row r="327" spans="1:16">
      <c r="A327" s="123"/>
      <c r="B327" s="3" t="s">
        <v>378</v>
      </c>
      <c r="C327" s="3">
        <v>108</v>
      </c>
      <c r="D327" s="3" t="s">
        <v>17</v>
      </c>
      <c r="E327" s="3">
        <v>700</v>
      </c>
      <c r="F327" s="3">
        <v>595</v>
      </c>
      <c r="G327" s="3">
        <v>595</v>
      </c>
      <c r="H327" s="3">
        <v>425</v>
      </c>
      <c r="I327" s="3">
        <v>595</v>
      </c>
      <c r="J327" s="4">
        <v>93.89</v>
      </c>
      <c r="K327" s="3"/>
      <c r="L327" s="5">
        <f t="shared" si="16"/>
        <v>0.15779831932773108</v>
      </c>
      <c r="M327" s="3" t="s">
        <v>18</v>
      </c>
      <c r="N327" s="3"/>
      <c r="O327" s="4">
        <f t="shared" si="15"/>
        <v>322.61</v>
      </c>
      <c r="P327" s="7">
        <f t="shared" si="17"/>
        <v>5866.9854599999999</v>
      </c>
    </row>
    <row r="328" spans="1:16">
      <c r="A328" s="123"/>
      <c r="B328" s="3" t="s">
        <v>379</v>
      </c>
      <c r="C328" s="3">
        <v>107</v>
      </c>
      <c r="D328" s="3" t="s">
        <v>17</v>
      </c>
      <c r="E328" s="3">
        <v>756</v>
      </c>
      <c r="F328" s="3">
        <v>595</v>
      </c>
      <c r="G328" s="3">
        <v>595</v>
      </c>
      <c r="H328" s="3">
        <v>425</v>
      </c>
      <c r="I328" s="3">
        <v>595</v>
      </c>
      <c r="J328" s="4">
        <v>0</v>
      </c>
      <c r="K328" s="3"/>
      <c r="L328" s="5">
        <f t="shared" si="16"/>
        <v>0</v>
      </c>
      <c r="M328" s="3" t="s">
        <v>18</v>
      </c>
      <c r="N328" s="3"/>
      <c r="O328" s="4">
        <f t="shared" si="15"/>
        <v>416.5</v>
      </c>
      <c r="P328" s="7">
        <f t="shared" si="17"/>
        <v>7574.4690000000001</v>
      </c>
    </row>
    <row r="329" spans="1:16">
      <c r="A329" s="124"/>
      <c r="B329" s="3" t="s">
        <v>380</v>
      </c>
      <c r="C329" s="3">
        <v>105</v>
      </c>
      <c r="D329" s="3" t="s">
        <v>17</v>
      </c>
      <c r="E329" s="3">
        <v>644</v>
      </c>
      <c r="F329" s="3">
        <v>595</v>
      </c>
      <c r="G329" s="3">
        <v>595</v>
      </c>
      <c r="H329" s="3">
        <v>425</v>
      </c>
      <c r="I329" s="3">
        <v>595</v>
      </c>
      <c r="J329" s="4">
        <v>164.923</v>
      </c>
      <c r="K329" s="3"/>
      <c r="L329" s="5">
        <f t="shared" si="16"/>
        <v>0.27718151260504204</v>
      </c>
      <c r="M329" s="3" t="s">
        <v>18</v>
      </c>
      <c r="N329" s="3"/>
      <c r="O329" s="4">
        <f t="shared" si="15"/>
        <v>251.577</v>
      </c>
      <c r="P329" s="7">
        <f t="shared" si="17"/>
        <v>4575.179322</v>
      </c>
    </row>
    <row r="330" spans="1:16">
      <c r="A330" s="122" t="s">
        <v>381</v>
      </c>
      <c r="B330" s="3" t="s">
        <v>382</v>
      </c>
      <c r="C330" s="3">
        <v>155</v>
      </c>
      <c r="D330" s="3" t="s">
        <v>17</v>
      </c>
      <c r="E330" s="3">
        <v>665</v>
      </c>
      <c r="F330" s="3">
        <v>595</v>
      </c>
      <c r="G330" s="3"/>
      <c r="H330" s="3">
        <v>425</v>
      </c>
      <c r="I330" s="3">
        <v>595</v>
      </c>
      <c r="J330" s="4">
        <v>272.10899999999998</v>
      </c>
      <c r="K330" s="3"/>
      <c r="L330" s="5">
        <f t="shared" si="16"/>
        <v>0.45732605042016805</v>
      </c>
      <c r="M330" s="3" t="s">
        <v>18</v>
      </c>
      <c r="N330" s="3"/>
      <c r="O330" s="4">
        <f t="shared" si="15"/>
        <v>144.39100000000002</v>
      </c>
      <c r="P330" s="7">
        <f t="shared" si="17"/>
        <v>2625.8947260000004</v>
      </c>
    </row>
    <row r="331" spans="1:16">
      <c r="A331" s="123"/>
      <c r="B331" s="3" t="s">
        <v>383</v>
      </c>
      <c r="C331" s="3">
        <v>153</v>
      </c>
      <c r="D331" s="3" t="s">
        <v>96</v>
      </c>
      <c r="E331" s="3">
        <v>385</v>
      </c>
      <c r="F331" s="3">
        <v>525</v>
      </c>
      <c r="G331" s="3"/>
      <c r="H331" s="3">
        <v>385</v>
      </c>
      <c r="I331" s="3">
        <v>385</v>
      </c>
      <c r="J331" s="4">
        <v>85.664000000000001</v>
      </c>
      <c r="K331" s="3" t="s">
        <v>23</v>
      </c>
      <c r="L331" s="5">
        <f t="shared" si="16"/>
        <v>0.22250389610389612</v>
      </c>
      <c r="M331" s="3" t="s">
        <v>18</v>
      </c>
      <c r="N331" s="3"/>
      <c r="O331" s="4">
        <f t="shared" si="15"/>
        <v>183.83600000000001</v>
      </c>
      <c r="P331" s="7">
        <f t="shared" si="17"/>
        <v>3343.2414960000001</v>
      </c>
    </row>
    <row r="332" spans="1:16">
      <c r="A332" s="123"/>
      <c r="B332" s="3" t="s">
        <v>384</v>
      </c>
      <c r="C332" s="3">
        <v>151</v>
      </c>
      <c r="D332" s="3" t="s">
        <v>88</v>
      </c>
      <c r="E332" s="3">
        <v>490</v>
      </c>
      <c r="F332" s="3">
        <v>660</v>
      </c>
      <c r="G332" s="3"/>
      <c r="H332" s="3">
        <v>490</v>
      </c>
      <c r="I332" s="3">
        <v>490</v>
      </c>
      <c r="J332" s="4">
        <v>14.209</v>
      </c>
      <c r="K332" s="3" t="s">
        <v>23</v>
      </c>
      <c r="L332" s="5">
        <f t="shared" si="16"/>
        <v>2.8997959183673469E-2</v>
      </c>
      <c r="M332" s="3" t="s">
        <v>18</v>
      </c>
      <c r="N332" s="3"/>
      <c r="O332" s="4">
        <f t="shared" si="15"/>
        <v>328.791</v>
      </c>
      <c r="P332" s="7">
        <f t="shared" si="17"/>
        <v>5979.3931259999999</v>
      </c>
    </row>
    <row r="333" spans="1:16">
      <c r="A333" s="123"/>
      <c r="B333" s="3" t="s">
        <v>385</v>
      </c>
      <c r="C333" s="3">
        <v>149</v>
      </c>
      <c r="D333" s="3" t="s">
        <v>88</v>
      </c>
      <c r="E333" s="3">
        <v>525</v>
      </c>
      <c r="F333" s="3">
        <v>710</v>
      </c>
      <c r="G333" s="3"/>
      <c r="H333" s="3">
        <v>500</v>
      </c>
      <c r="I333" s="3">
        <v>500</v>
      </c>
      <c r="J333" s="4">
        <v>148.24199999999999</v>
      </c>
      <c r="K333" s="3" t="s">
        <v>23</v>
      </c>
      <c r="L333" s="5">
        <f t="shared" si="16"/>
        <v>0.29648399999999997</v>
      </c>
      <c r="M333" s="3" t="s">
        <v>18</v>
      </c>
      <c r="N333" s="3"/>
      <c r="O333" s="4">
        <f t="shared" si="15"/>
        <v>201.75800000000001</v>
      </c>
      <c r="P333" s="7">
        <f t="shared" si="17"/>
        <v>3669.1709880000003</v>
      </c>
    </row>
    <row r="334" spans="1:16">
      <c r="A334" s="123"/>
      <c r="B334" s="3" t="s">
        <v>386</v>
      </c>
      <c r="C334" s="3">
        <v>147</v>
      </c>
      <c r="D334" s="3" t="s">
        <v>17</v>
      </c>
      <c r="E334" s="3">
        <v>665</v>
      </c>
      <c r="F334" s="3">
        <v>595</v>
      </c>
      <c r="G334" s="3"/>
      <c r="H334" s="3">
        <v>425</v>
      </c>
      <c r="I334" s="3">
        <v>595</v>
      </c>
      <c r="J334" s="4">
        <v>412.91</v>
      </c>
      <c r="K334" s="3"/>
      <c r="L334" s="5">
        <f t="shared" si="16"/>
        <v>0.69396638655462184</v>
      </c>
      <c r="M334" s="3" t="s">
        <v>33</v>
      </c>
      <c r="N334" s="3"/>
      <c r="O334" s="4">
        <f t="shared" si="15"/>
        <v>3.589999999999975</v>
      </c>
      <c r="P334" s="7">
        <f t="shared" si="17"/>
        <v>65.287739999999545</v>
      </c>
    </row>
    <row r="335" spans="1:16">
      <c r="A335" s="123"/>
      <c r="B335" s="3" t="s">
        <v>387</v>
      </c>
      <c r="C335" s="3">
        <v>145</v>
      </c>
      <c r="D335" s="3" t="s">
        <v>160</v>
      </c>
      <c r="E335" s="3">
        <v>287</v>
      </c>
      <c r="F335" s="3">
        <v>595</v>
      </c>
      <c r="G335" s="3"/>
      <c r="H335" s="3">
        <v>250</v>
      </c>
      <c r="I335" s="3">
        <v>250</v>
      </c>
      <c r="J335" s="4">
        <v>6.7380000000000004</v>
      </c>
      <c r="K335" s="3" t="s">
        <v>23</v>
      </c>
      <c r="L335" s="5">
        <f t="shared" si="16"/>
        <v>2.6952E-2</v>
      </c>
      <c r="M335" s="3" t="s">
        <v>18</v>
      </c>
      <c r="N335" s="3"/>
      <c r="O335" s="4">
        <f t="shared" si="15"/>
        <v>168.262</v>
      </c>
      <c r="P335" s="7">
        <f t="shared" si="17"/>
        <v>3060.0127320000001</v>
      </c>
    </row>
    <row r="336" spans="1:16">
      <c r="A336" s="123"/>
      <c r="B336" s="3" t="s">
        <v>388</v>
      </c>
      <c r="C336" s="3">
        <v>143</v>
      </c>
      <c r="D336" s="3" t="s">
        <v>88</v>
      </c>
      <c r="E336" s="3">
        <v>525</v>
      </c>
      <c r="F336" s="3">
        <v>595</v>
      </c>
      <c r="G336" s="3"/>
      <c r="H336" s="3">
        <v>500</v>
      </c>
      <c r="I336" s="3">
        <v>500</v>
      </c>
      <c r="J336" s="4">
        <v>220.75200000000001</v>
      </c>
      <c r="K336" s="3" t="s">
        <v>23</v>
      </c>
      <c r="L336" s="5">
        <f t="shared" si="16"/>
        <v>0.44150400000000001</v>
      </c>
      <c r="M336" s="3" t="s">
        <v>18</v>
      </c>
      <c r="N336" s="3"/>
      <c r="O336" s="4">
        <f t="shared" si="15"/>
        <v>129.24799999999999</v>
      </c>
      <c r="P336" s="7">
        <f t="shared" si="17"/>
        <v>2350.504128</v>
      </c>
    </row>
    <row r="337" spans="1:16">
      <c r="A337" s="123"/>
      <c r="B337" s="3" t="s">
        <v>389</v>
      </c>
      <c r="C337" s="3">
        <v>140</v>
      </c>
      <c r="D337" s="3" t="s">
        <v>22</v>
      </c>
      <c r="E337" s="3">
        <v>280</v>
      </c>
      <c r="F337" s="3">
        <v>462</v>
      </c>
      <c r="G337" s="3"/>
      <c r="H337" s="3">
        <v>280</v>
      </c>
      <c r="I337" s="3">
        <v>280</v>
      </c>
      <c r="J337" s="4">
        <v>112.852</v>
      </c>
      <c r="K337" s="3" t="s">
        <v>23</v>
      </c>
      <c r="L337" s="5">
        <f t="shared" si="16"/>
        <v>0.40304285714285715</v>
      </c>
      <c r="M337" s="3" t="s">
        <v>18</v>
      </c>
      <c r="N337" s="3"/>
      <c r="O337" s="4">
        <f t="shared" si="15"/>
        <v>83.147999999999996</v>
      </c>
      <c r="P337" s="7">
        <f t="shared" si="17"/>
        <v>1512.1295279999999</v>
      </c>
    </row>
    <row r="338" spans="1:16">
      <c r="A338" s="123"/>
      <c r="B338" s="3" t="s">
        <v>390</v>
      </c>
      <c r="C338" s="3">
        <v>138</v>
      </c>
      <c r="D338" s="3" t="s">
        <v>96</v>
      </c>
      <c r="E338" s="3">
        <v>294</v>
      </c>
      <c r="F338" s="3">
        <v>525</v>
      </c>
      <c r="G338" s="3">
        <v>595</v>
      </c>
      <c r="H338" s="3">
        <v>294</v>
      </c>
      <c r="I338" s="3">
        <v>294</v>
      </c>
      <c r="J338" s="4">
        <v>112.03100000000001</v>
      </c>
      <c r="K338" s="3" t="s">
        <v>23</v>
      </c>
      <c r="L338" s="5">
        <f t="shared" si="16"/>
        <v>0.38105782312925174</v>
      </c>
      <c r="M338" s="3" t="s">
        <v>18</v>
      </c>
      <c r="N338" s="3"/>
      <c r="O338" s="4">
        <f t="shared" si="15"/>
        <v>93.768999999999977</v>
      </c>
      <c r="P338" s="7">
        <f t="shared" si="17"/>
        <v>1705.2830339999996</v>
      </c>
    </row>
    <row r="339" spans="1:16">
      <c r="A339" s="123"/>
      <c r="B339" s="3" t="s">
        <v>391</v>
      </c>
      <c r="C339" s="3">
        <v>137</v>
      </c>
      <c r="D339" s="3" t="s">
        <v>17</v>
      </c>
      <c r="E339" s="3">
        <v>665</v>
      </c>
      <c r="F339" s="3">
        <v>462</v>
      </c>
      <c r="G339" s="3">
        <v>595</v>
      </c>
      <c r="H339" s="3">
        <v>330</v>
      </c>
      <c r="I339" s="3">
        <v>462</v>
      </c>
      <c r="J339" s="4">
        <v>71.894999999999996</v>
      </c>
      <c r="K339" s="3"/>
      <c r="L339" s="5">
        <f t="shared" si="16"/>
        <v>0.1556168831168831</v>
      </c>
      <c r="M339" s="3" t="s">
        <v>18</v>
      </c>
      <c r="N339" s="3"/>
      <c r="O339" s="4">
        <f t="shared" si="15"/>
        <v>251.505</v>
      </c>
      <c r="P339" s="7">
        <f t="shared" si="17"/>
        <v>4573.8699299999998</v>
      </c>
    </row>
    <row r="340" spans="1:16">
      <c r="A340" s="123"/>
      <c r="B340" s="3" t="s">
        <v>392</v>
      </c>
      <c r="C340" s="3">
        <v>136</v>
      </c>
      <c r="D340" s="3" t="s">
        <v>17</v>
      </c>
      <c r="E340" s="3">
        <v>665</v>
      </c>
      <c r="F340" s="3">
        <v>525</v>
      </c>
      <c r="G340" s="3">
        <v>595</v>
      </c>
      <c r="H340" s="3">
        <v>375</v>
      </c>
      <c r="I340" s="3">
        <v>525</v>
      </c>
      <c r="J340" s="4">
        <v>184.57</v>
      </c>
      <c r="K340" s="3"/>
      <c r="L340" s="5">
        <f t="shared" si="16"/>
        <v>0.35156190476190474</v>
      </c>
      <c r="M340" s="3" t="s">
        <v>18</v>
      </c>
      <c r="N340" s="3"/>
      <c r="O340" s="4">
        <f t="shared" si="15"/>
        <v>182.93</v>
      </c>
      <c r="P340" s="7">
        <f t="shared" si="17"/>
        <v>3326.7649799999999</v>
      </c>
    </row>
    <row r="341" spans="1:16">
      <c r="A341" s="123"/>
      <c r="B341" s="3" t="s">
        <v>393</v>
      </c>
      <c r="C341" s="3">
        <v>135</v>
      </c>
      <c r="D341" s="3" t="s">
        <v>17</v>
      </c>
      <c r="E341" s="3">
        <v>665</v>
      </c>
      <c r="F341" s="3">
        <v>462</v>
      </c>
      <c r="G341" s="3">
        <v>510</v>
      </c>
      <c r="H341" s="3">
        <v>330</v>
      </c>
      <c r="I341" s="3">
        <v>462</v>
      </c>
      <c r="J341" s="4">
        <v>95.625</v>
      </c>
      <c r="K341" s="3"/>
      <c r="L341" s="5">
        <f t="shared" si="16"/>
        <v>0.20698051948051949</v>
      </c>
      <c r="M341" s="3" t="s">
        <v>18</v>
      </c>
      <c r="N341" s="3"/>
      <c r="O341" s="4">
        <f t="shared" si="15"/>
        <v>227.77499999999998</v>
      </c>
      <c r="P341" s="7">
        <f t="shared" si="17"/>
        <v>4142.3161499999997</v>
      </c>
    </row>
    <row r="342" spans="1:16">
      <c r="A342" s="123"/>
      <c r="B342" s="3" t="s">
        <v>394</v>
      </c>
      <c r="C342" s="3">
        <v>134</v>
      </c>
      <c r="D342" s="3" t="s">
        <v>17</v>
      </c>
      <c r="E342" s="3">
        <v>336</v>
      </c>
      <c r="F342" s="3">
        <v>462</v>
      </c>
      <c r="G342" s="3"/>
      <c r="H342" s="3">
        <v>280</v>
      </c>
      <c r="I342" s="3">
        <v>392</v>
      </c>
      <c r="J342" s="4">
        <v>62.051000000000002</v>
      </c>
      <c r="K342" s="3"/>
      <c r="L342" s="5">
        <f t="shared" si="16"/>
        <v>0.15829336734693877</v>
      </c>
      <c r="M342" s="3" t="s">
        <v>18</v>
      </c>
      <c r="N342" s="3"/>
      <c r="O342" s="4">
        <f t="shared" si="15"/>
        <v>212.34899999999999</v>
      </c>
      <c r="P342" s="7">
        <f t="shared" si="17"/>
        <v>3861.778914</v>
      </c>
    </row>
    <row r="343" spans="1:16">
      <c r="A343" s="123"/>
      <c r="B343" s="3" t="s">
        <v>395</v>
      </c>
      <c r="C343" s="3">
        <v>133</v>
      </c>
      <c r="D343" s="3" t="s">
        <v>17</v>
      </c>
      <c r="E343" s="3">
        <v>392</v>
      </c>
      <c r="F343" s="3">
        <v>462</v>
      </c>
      <c r="G343" s="3"/>
      <c r="H343" s="3">
        <v>330</v>
      </c>
      <c r="I343" s="3">
        <v>462</v>
      </c>
      <c r="J343" s="4">
        <v>42.188000000000002</v>
      </c>
      <c r="K343" s="3"/>
      <c r="L343" s="5">
        <f t="shared" si="16"/>
        <v>9.1316017316017323E-2</v>
      </c>
      <c r="M343" s="3" t="s">
        <v>18</v>
      </c>
      <c r="N343" s="3"/>
      <c r="O343" s="4">
        <f t="shared" si="15"/>
        <v>281.21199999999999</v>
      </c>
      <c r="P343" s="7">
        <f t="shared" si="17"/>
        <v>5114.1214319999999</v>
      </c>
    </row>
    <row r="344" spans="1:16">
      <c r="A344" s="123"/>
      <c r="B344" s="3" t="s">
        <v>396</v>
      </c>
      <c r="C344" s="3">
        <v>132</v>
      </c>
      <c r="D344" s="3" t="s">
        <v>17</v>
      </c>
      <c r="E344" s="3">
        <v>665</v>
      </c>
      <c r="F344" s="3">
        <v>595</v>
      </c>
      <c r="G344" s="3">
        <v>595</v>
      </c>
      <c r="H344" s="3">
        <v>425</v>
      </c>
      <c r="I344" s="3">
        <v>595</v>
      </c>
      <c r="J344" s="4">
        <v>221.66</v>
      </c>
      <c r="K344" s="3"/>
      <c r="L344" s="5">
        <f t="shared" si="16"/>
        <v>0.37253781512605039</v>
      </c>
      <c r="M344" s="3" t="s">
        <v>18</v>
      </c>
      <c r="N344" s="3"/>
      <c r="O344" s="4">
        <f t="shared" si="15"/>
        <v>194.84</v>
      </c>
      <c r="P344" s="7">
        <f t="shared" si="17"/>
        <v>3543.36024</v>
      </c>
    </row>
    <row r="345" spans="1:16">
      <c r="A345" s="123"/>
      <c r="B345" s="3" t="s">
        <v>397</v>
      </c>
      <c r="C345" s="3">
        <v>131</v>
      </c>
      <c r="D345" s="3" t="s">
        <v>17</v>
      </c>
      <c r="E345" s="3">
        <v>574</v>
      </c>
      <c r="F345" s="3">
        <v>595</v>
      </c>
      <c r="G345" s="3">
        <v>595</v>
      </c>
      <c r="H345" s="3">
        <v>425</v>
      </c>
      <c r="I345" s="3">
        <v>574</v>
      </c>
      <c r="J345" s="4">
        <v>375.64499999999998</v>
      </c>
      <c r="K345" s="3"/>
      <c r="L345" s="5">
        <f t="shared" si="16"/>
        <v>0.65443379790940759</v>
      </c>
      <c r="M345" s="3" t="s">
        <v>33</v>
      </c>
      <c r="N345" s="3"/>
      <c r="O345" s="4">
        <f t="shared" si="15"/>
        <v>26.154999999999973</v>
      </c>
      <c r="P345" s="7">
        <f t="shared" si="17"/>
        <v>475.65482999999949</v>
      </c>
    </row>
    <row r="346" spans="1:16">
      <c r="A346" s="123"/>
      <c r="B346" s="3" t="s">
        <v>398</v>
      </c>
      <c r="C346" s="3">
        <v>130</v>
      </c>
      <c r="D346" s="3" t="s">
        <v>17</v>
      </c>
      <c r="E346" s="3">
        <v>665</v>
      </c>
      <c r="F346" s="3">
        <v>525</v>
      </c>
      <c r="G346" s="3">
        <v>595</v>
      </c>
      <c r="H346" s="3">
        <v>375</v>
      </c>
      <c r="I346" s="3">
        <v>525</v>
      </c>
      <c r="J346" s="4">
        <v>134.82400000000001</v>
      </c>
      <c r="K346" s="3"/>
      <c r="L346" s="5">
        <f t="shared" si="16"/>
        <v>0.25680761904761906</v>
      </c>
      <c r="M346" s="3" t="s">
        <v>18</v>
      </c>
      <c r="N346" s="3"/>
      <c r="O346" s="4">
        <f t="shared" si="15"/>
        <v>232.67599999999999</v>
      </c>
      <c r="P346" s="7">
        <f t="shared" si="17"/>
        <v>4231.4457359999997</v>
      </c>
    </row>
    <row r="347" spans="1:16">
      <c r="A347" s="123"/>
      <c r="B347" s="3" t="s">
        <v>399</v>
      </c>
      <c r="C347" s="3">
        <v>129</v>
      </c>
      <c r="D347" s="3" t="s">
        <v>17</v>
      </c>
      <c r="E347" s="3">
        <v>665</v>
      </c>
      <c r="F347" s="3">
        <v>525</v>
      </c>
      <c r="G347" s="3">
        <v>595</v>
      </c>
      <c r="H347" s="3">
        <v>375</v>
      </c>
      <c r="I347" s="3">
        <v>525</v>
      </c>
      <c r="J347" s="4">
        <v>172.96899999999999</v>
      </c>
      <c r="K347" s="3"/>
      <c r="L347" s="5">
        <f t="shared" si="16"/>
        <v>0.32946476190476187</v>
      </c>
      <c r="M347" s="3" t="s">
        <v>18</v>
      </c>
      <c r="N347" s="3"/>
      <c r="O347" s="4">
        <f t="shared" si="15"/>
        <v>194.53100000000001</v>
      </c>
      <c r="P347" s="7">
        <f t="shared" si="17"/>
        <v>3537.7407659999999</v>
      </c>
    </row>
    <row r="348" spans="1:16">
      <c r="A348" s="123"/>
      <c r="B348" s="3" t="s">
        <v>400</v>
      </c>
      <c r="C348" s="3">
        <v>128</v>
      </c>
      <c r="D348" s="3" t="s">
        <v>17</v>
      </c>
      <c r="E348" s="3">
        <v>630</v>
      </c>
      <c r="F348" s="3">
        <v>462</v>
      </c>
      <c r="G348" s="3">
        <v>595</v>
      </c>
      <c r="H348" s="3">
        <v>330</v>
      </c>
      <c r="I348" s="3">
        <v>462</v>
      </c>
      <c r="J348" s="4">
        <v>44.472999999999999</v>
      </c>
      <c r="K348" s="3"/>
      <c r="L348" s="5">
        <f t="shared" si="16"/>
        <v>9.6261904761904757E-2</v>
      </c>
      <c r="M348" s="3" t="s">
        <v>18</v>
      </c>
      <c r="N348" s="3"/>
      <c r="O348" s="4">
        <f t="shared" si="15"/>
        <v>278.92699999999996</v>
      </c>
      <c r="P348" s="7">
        <f t="shared" si="17"/>
        <v>5072.566421999999</v>
      </c>
    </row>
    <row r="349" spans="1:16">
      <c r="A349" s="123"/>
      <c r="B349" s="3" t="s">
        <v>401</v>
      </c>
      <c r="C349" s="3">
        <v>127</v>
      </c>
      <c r="D349" s="3" t="s">
        <v>22</v>
      </c>
      <c r="E349" s="3">
        <v>350</v>
      </c>
      <c r="F349" s="3">
        <v>462</v>
      </c>
      <c r="G349" s="3">
        <v>595</v>
      </c>
      <c r="H349" s="3">
        <v>300</v>
      </c>
      <c r="I349" s="3">
        <v>300</v>
      </c>
      <c r="J349" s="4">
        <v>139.39500000000001</v>
      </c>
      <c r="K349" s="3" t="s">
        <v>23</v>
      </c>
      <c r="L349" s="5">
        <f t="shared" si="16"/>
        <v>0.46465000000000001</v>
      </c>
      <c r="M349" s="3" t="s">
        <v>18</v>
      </c>
      <c r="N349" s="3"/>
      <c r="O349" s="4">
        <f t="shared" si="15"/>
        <v>70.60499999999999</v>
      </c>
      <c r="P349" s="7">
        <f t="shared" si="17"/>
        <v>1284.0225299999997</v>
      </c>
    </row>
    <row r="350" spans="1:16">
      <c r="A350" s="123"/>
      <c r="B350" s="3" t="s">
        <v>402</v>
      </c>
      <c r="C350" s="3">
        <v>126</v>
      </c>
      <c r="D350" s="3" t="s">
        <v>17</v>
      </c>
      <c r="E350" s="3">
        <v>539</v>
      </c>
      <c r="F350" s="3">
        <v>462</v>
      </c>
      <c r="G350" s="3">
        <v>595</v>
      </c>
      <c r="H350" s="3">
        <v>330</v>
      </c>
      <c r="I350" s="3">
        <v>462</v>
      </c>
      <c r="J350" s="4">
        <v>139.21899999999999</v>
      </c>
      <c r="K350" s="3"/>
      <c r="L350" s="5">
        <f t="shared" si="16"/>
        <v>0.30133982683982685</v>
      </c>
      <c r="M350" s="3" t="s">
        <v>18</v>
      </c>
      <c r="N350" s="3"/>
      <c r="O350" s="4">
        <f t="shared" si="15"/>
        <v>184.18099999999998</v>
      </c>
      <c r="P350" s="7">
        <f t="shared" si="17"/>
        <v>3349.5156659999998</v>
      </c>
    </row>
    <row r="351" spans="1:16">
      <c r="A351" s="123"/>
      <c r="B351" s="3" t="s">
        <v>403</v>
      </c>
      <c r="C351" s="3">
        <v>125</v>
      </c>
      <c r="D351" s="3" t="s">
        <v>17</v>
      </c>
      <c r="E351" s="3">
        <v>654.5</v>
      </c>
      <c r="F351" s="3">
        <v>525</v>
      </c>
      <c r="G351" s="3">
        <v>595</v>
      </c>
      <c r="H351" s="3">
        <v>375</v>
      </c>
      <c r="I351" s="3">
        <v>525</v>
      </c>
      <c r="J351" s="4">
        <v>61.698999999999998</v>
      </c>
      <c r="K351" s="3"/>
      <c r="L351" s="5">
        <f t="shared" si="16"/>
        <v>0.11752190476190476</v>
      </c>
      <c r="M351" s="3" t="s">
        <v>18</v>
      </c>
      <c r="N351" s="3"/>
      <c r="O351" s="4">
        <f t="shared" si="15"/>
        <v>305.80099999999999</v>
      </c>
      <c r="P351" s="7">
        <f t="shared" si="17"/>
        <v>5561.2969859999994</v>
      </c>
    </row>
    <row r="352" spans="1:16">
      <c r="A352" s="123"/>
      <c r="B352" s="3" t="s">
        <v>404</v>
      </c>
      <c r="C352" s="3">
        <v>123</v>
      </c>
      <c r="D352" s="3" t="s">
        <v>17</v>
      </c>
      <c r="E352" s="3">
        <v>630</v>
      </c>
      <c r="F352" s="3">
        <v>595</v>
      </c>
      <c r="G352" s="3">
        <v>595</v>
      </c>
      <c r="H352" s="3">
        <v>425</v>
      </c>
      <c r="I352" s="3">
        <v>595</v>
      </c>
      <c r="J352" s="4">
        <v>79.102000000000004</v>
      </c>
      <c r="K352" s="3"/>
      <c r="L352" s="5">
        <f t="shared" si="16"/>
        <v>0.13294453781512605</v>
      </c>
      <c r="M352" s="3" t="s">
        <v>18</v>
      </c>
      <c r="N352" s="3"/>
      <c r="O352" s="4">
        <f t="shared" si="15"/>
        <v>337.39800000000002</v>
      </c>
      <c r="P352" s="7">
        <f t="shared" si="17"/>
        <v>6135.9200280000005</v>
      </c>
    </row>
    <row r="353" spans="1:16">
      <c r="A353" s="123"/>
      <c r="B353" s="3" t="s">
        <v>405</v>
      </c>
      <c r="C353" s="3">
        <v>122</v>
      </c>
      <c r="D353" s="3" t="s">
        <v>17</v>
      </c>
      <c r="E353" s="3">
        <v>560</v>
      </c>
      <c r="F353" s="3">
        <v>462</v>
      </c>
      <c r="G353" s="3">
        <v>595</v>
      </c>
      <c r="H353" s="3">
        <v>330</v>
      </c>
      <c r="I353" s="3">
        <v>462</v>
      </c>
      <c r="J353" s="4">
        <v>8.4380000000000006</v>
      </c>
      <c r="K353" s="3"/>
      <c r="L353" s="5">
        <f t="shared" si="16"/>
        <v>1.8264069264069264E-2</v>
      </c>
      <c r="M353" s="3" t="s">
        <v>18</v>
      </c>
      <c r="N353" s="3"/>
      <c r="O353" s="4">
        <f t="shared" si="15"/>
        <v>314.96199999999999</v>
      </c>
      <c r="P353" s="7">
        <f t="shared" si="17"/>
        <v>5727.8989320000001</v>
      </c>
    </row>
    <row r="354" spans="1:16">
      <c r="A354" s="123"/>
      <c r="B354" s="3" t="s">
        <v>406</v>
      </c>
      <c r="C354" s="3">
        <v>117</v>
      </c>
      <c r="D354" s="3" t="s">
        <v>17</v>
      </c>
      <c r="E354" s="3">
        <v>700</v>
      </c>
      <c r="F354" s="3">
        <v>525</v>
      </c>
      <c r="G354" s="3">
        <v>595</v>
      </c>
      <c r="H354" s="3">
        <v>375</v>
      </c>
      <c r="I354" s="3">
        <v>525</v>
      </c>
      <c r="J354" s="4">
        <v>230.09800000000001</v>
      </c>
      <c r="K354" s="3"/>
      <c r="L354" s="5">
        <f t="shared" si="16"/>
        <v>0.43828190476190476</v>
      </c>
      <c r="M354" s="3" t="s">
        <v>18</v>
      </c>
      <c r="N354" s="3"/>
      <c r="O354" s="4">
        <f t="shared" si="15"/>
        <v>137.40199999999999</v>
      </c>
      <c r="P354" s="7">
        <f t="shared" si="17"/>
        <v>2498.7927719999998</v>
      </c>
    </row>
    <row r="355" spans="1:16">
      <c r="A355" s="123"/>
      <c r="B355" s="3" t="s">
        <v>407</v>
      </c>
      <c r="C355" s="3">
        <v>116</v>
      </c>
      <c r="D355" s="3" t="s">
        <v>17</v>
      </c>
      <c r="E355" s="3">
        <v>571.20000000000005</v>
      </c>
      <c r="F355" s="3">
        <v>595</v>
      </c>
      <c r="G355" s="3">
        <v>595</v>
      </c>
      <c r="H355" s="3">
        <v>425</v>
      </c>
      <c r="I355" s="3">
        <v>571</v>
      </c>
      <c r="J355" s="4">
        <v>246.797</v>
      </c>
      <c r="K355" s="3"/>
      <c r="L355" s="5">
        <f t="shared" si="16"/>
        <v>0.43221891418563924</v>
      </c>
      <c r="M355" s="3" t="s">
        <v>18</v>
      </c>
      <c r="N355" s="3"/>
      <c r="O355" s="4">
        <f t="shared" si="15"/>
        <v>152.90299999999999</v>
      </c>
      <c r="P355" s="7">
        <f t="shared" si="17"/>
        <v>2780.6939579999998</v>
      </c>
    </row>
    <row r="356" spans="1:16">
      <c r="A356" s="123"/>
      <c r="B356" s="3" t="s">
        <v>408</v>
      </c>
      <c r="C356" s="3">
        <v>115</v>
      </c>
      <c r="D356" s="3" t="s">
        <v>22</v>
      </c>
      <c r="E356" s="3">
        <v>252</v>
      </c>
      <c r="F356" s="3">
        <v>462</v>
      </c>
      <c r="G356" s="3">
        <v>595</v>
      </c>
      <c r="H356" s="3">
        <v>252</v>
      </c>
      <c r="I356" s="3">
        <v>252</v>
      </c>
      <c r="J356" s="4">
        <v>0</v>
      </c>
      <c r="K356" s="3" t="s">
        <v>23</v>
      </c>
      <c r="L356" s="5">
        <f t="shared" si="16"/>
        <v>0</v>
      </c>
      <c r="M356" s="3" t="s">
        <v>18</v>
      </c>
      <c r="N356" s="3"/>
      <c r="O356" s="4">
        <f t="shared" si="15"/>
        <v>176.39999999999998</v>
      </c>
      <c r="P356" s="7">
        <f t="shared" si="17"/>
        <v>3208.0103999999997</v>
      </c>
    </row>
    <row r="357" spans="1:16">
      <c r="A357" s="123"/>
      <c r="B357" s="3" t="s">
        <v>409</v>
      </c>
      <c r="C357" s="3">
        <v>114</v>
      </c>
      <c r="D357" s="3" t="s">
        <v>22</v>
      </c>
      <c r="E357" s="3">
        <v>238</v>
      </c>
      <c r="F357" s="3">
        <v>462</v>
      </c>
      <c r="G357" s="3"/>
      <c r="H357" s="3">
        <v>238</v>
      </c>
      <c r="I357" s="3">
        <v>238</v>
      </c>
      <c r="J357" s="4">
        <v>158.02699999999999</v>
      </c>
      <c r="K357" s="3" t="s">
        <v>23</v>
      </c>
      <c r="L357" s="5">
        <f t="shared" si="16"/>
        <v>0.66397899159663865</v>
      </c>
      <c r="M357" s="3" t="s">
        <v>33</v>
      </c>
      <c r="N357" s="3"/>
      <c r="O357" s="4">
        <f t="shared" si="15"/>
        <v>8.5730000000000075</v>
      </c>
      <c r="P357" s="7">
        <f t="shared" si="17"/>
        <v>155.90857800000015</v>
      </c>
    </row>
    <row r="358" spans="1:16">
      <c r="A358" s="123"/>
      <c r="B358" s="3" t="s">
        <v>410</v>
      </c>
      <c r="C358" s="3">
        <v>113</v>
      </c>
      <c r="D358" s="3" t="s">
        <v>17</v>
      </c>
      <c r="E358" s="3">
        <v>630</v>
      </c>
      <c r="F358" s="3">
        <v>462</v>
      </c>
      <c r="G358" s="3">
        <v>595</v>
      </c>
      <c r="H358" s="3">
        <v>330</v>
      </c>
      <c r="I358" s="3">
        <v>462</v>
      </c>
      <c r="J358" s="4">
        <v>60</v>
      </c>
      <c r="K358" s="3"/>
      <c r="L358" s="5">
        <f t="shared" si="16"/>
        <v>0.12987012987012986</v>
      </c>
      <c r="M358" s="3" t="s">
        <v>18</v>
      </c>
      <c r="N358" s="3"/>
      <c r="O358" s="4">
        <f t="shared" si="15"/>
        <v>263.39999999999998</v>
      </c>
      <c r="P358" s="7">
        <f t="shared" si="17"/>
        <v>4790.1923999999999</v>
      </c>
    </row>
    <row r="359" spans="1:16">
      <c r="A359" s="123"/>
      <c r="B359" s="3" t="s">
        <v>411</v>
      </c>
      <c r="C359" s="3">
        <v>112</v>
      </c>
      <c r="D359" s="3" t="s">
        <v>17</v>
      </c>
      <c r="E359" s="3">
        <v>665</v>
      </c>
      <c r="F359" s="3">
        <v>595</v>
      </c>
      <c r="G359" s="3">
        <v>364</v>
      </c>
      <c r="H359" s="3">
        <v>260</v>
      </c>
      <c r="I359" s="3">
        <v>364</v>
      </c>
      <c r="J359" s="4">
        <v>283.53500000000003</v>
      </c>
      <c r="K359" s="3"/>
      <c r="L359" s="5">
        <f t="shared" si="16"/>
        <v>0.77894230769230777</v>
      </c>
      <c r="M359" s="3" t="s">
        <v>20</v>
      </c>
      <c r="N359" s="3"/>
      <c r="O359" s="4">
        <f t="shared" si="15"/>
        <v>-28.735000000000042</v>
      </c>
      <c r="P359" s="7">
        <f t="shared" si="17"/>
        <v>-522.57471000000078</v>
      </c>
    </row>
    <row r="360" spans="1:16">
      <c r="A360" s="123"/>
      <c r="B360" s="3" t="s">
        <v>412</v>
      </c>
      <c r="C360" s="3">
        <v>111</v>
      </c>
      <c r="D360" s="3" t="s">
        <v>17</v>
      </c>
      <c r="E360" s="3">
        <v>406</v>
      </c>
      <c r="F360" s="3">
        <v>462</v>
      </c>
      <c r="G360" s="3">
        <v>595</v>
      </c>
      <c r="H360" s="3">
        <v>330</v>
      </c>
      <c r="I360" s="3">
        <v>462</v>
      </c>
      <c r="J360" s="4">
        <v>194.76599999999999</v>
      </c>
      <c r="K360" s="3" t="s">
        <v>23</v>
      </c>
      <c r="L360" s="5">
        <f t="shared" si="16"/>
        <v>0.42157142857142854</v>
      </c>
      <c r="M360" s="3" t="s">
        <v>18</v>
      </c>
      <c r="N360" s="3"/>
      <c r="O360" s="4">
        <f t="shared" si="15"/>
        <v>128.63399999999999</v>
      </c>
      <c r="P360" s="7">
        <f t="shared" si="17"/>
        <v>2339.3379239999999</v>
      </c>
    </row>
    <row r="361" spans="1:16">
      <c r="A361" s="123"/>
      <c r="B361" s="3" t="s">
        <v>413</v>
      </c>
      <c r="C361" s="3">
        <v>109</v>
      </c>
      <c r="D361" s="3" t="s">
        <v>17</v>
      </c>
      <c r="E361" s="3">
        <v>560</v>
      </c>
      <c r="F361" s="3">
        <v>595</v>
      </c>
      <c r="G361" s="3">
        <v>595</v>
      </c>
      <c r="H361" s="3">
        <v>425</v>
      </c>
      <c r="I361" s="3">
        <v>560</v>
      </c>
      <c r="J361" s="4">
        <v>84.022999999999996</v>
      </c>
      <c r="K361" s="3"/>
      <c r="L361" s="5">
        <f t="shared" si="16"/>
        <v>0.15004107142857143</v>
      </c>
      <c r="M361" s="3" t="s">
        <v>18</v>
      </c>
      <c r="N361" s="3"/>
      <c r="O361" s="4">
        <f t="shared" si="15"/>
        <v>307.97699999999998</v>
      </c>
      <c r="P361" s="7">
        <f t="shared" si="17"/>
        <v>5600.8697219999995</v>
      </c>
    </row>
    <row r="362" spans="1:16">
      <c r="A362" s="123"/>
      <c r="B362" s="3" t="s">
        <v>414</v>
      </c>
      <c r="C362" s="3">
        <v>108</v>
      </c>
      <c r="D362" s="3" t="s">
        <v>17</v>
      </c>
      <c r="E362" s="3">
        <v>665</v>
      </c>
      <c r="F362" s="3">
        <v>595</v>
      </c>
      <c r="G362" s="3">
        <v>595</v>
      </c>
      <c r="H362" s="3">
        <v>425</v>
      </c>
      <c r="I362" s="3">
        <v>595</v>
      </c>
      <c r="J362" s="4">
        <v>248.203</v>
      </c>
      <c r="K362" s="3"/>
      <c r="L362" s="5">
        <f t="shared" si="16"/>
        <v>0.41714789915966388</v>
      </c>
      <c r="M362" s="3" t="s">
        <v>18</v>
      </c>
      <c r="N362" s="3"/>
      <c r="O362" s="4">
        <f t="shared" si="15"/>
        <v>168.297</v>
      </c>
      <c r="P362" s="7">
        <f t="shared" si="17"/>
        <v>3060.649242</v>
      </c>
    </row>
    <row r="363" spans="1:16">
      <c r="A363" s="123"/>
      <c r="B363" s="3" t="s">
        <v>415</v>
      </c>
      <c r="C363" s="3">
        <v>107</v>
      </c>
      <c r="D363" s="3" t="s">
        <v>22</v>
      </c>
      <c r="E363" s="3">
        <v>105</v>
      </c>
      <c r="F363" s="3">
        <v>462</v>
      </c>
      <c r="G363" s="3">
        <v>364</v>
      </c>
      <c r="H363" s="3">
        <v>105</v>
      </c>
      <c r="I363" s="3">
        <v>105</v>
      </c>
      <c r="J363" s="4">
        <v>45.703000000000003</v>
      </c>
      <c r="K363" s="3" t="s">
        <v>23</v>
      </c>
      <c r="L363" s="5">
        <f t="shared" si="16"/>
        <v>0.43526666666666669</v>
      </c>
      <c r="M363" s="3" t="s">
        <v>18</v>
      </c>
      <c r="N363" s="3"/>
      <c r="O363" s="4">
        <f t="shared" si="15"/>
        <v>27.796999999999997</v>
      </c>
      <c r="P363" s="7">
        <f t="shared" si="17"/>
        <v>505.51624199999992</v>
      </c>
    </row>
    <row r="364" spans="1:16">
      <c r="A364" s="123"/>
      <c r="B364" s="3" t="s">
        <v>416</v>
      </c>
      <c r="C364" s="3">
        <v>106</v>
      </c>
      <c r="D364" s="3" t="s">
        <v>17</v>
      </c>
      <c r="E364" s="3">
        <v>630</v>
      </c>
      <c r="F364" s="3">
        <v>595</v>
      </c>
      <c r="G364" s="3">
        <v>595</v>
      </c>
      <c r="H364" s="3">
        <v>425</v>
      </c>
      <c r="I364" s="3">
        <v>595</v>
      </c>
      <c r="J364" s="4">
        <v>125.684</v>
      </c>
      <c r="K364" s="3"/>
      <c r="L364" s="5">
        <f t="shared" si="16"/>
        <v>0.21123361344537814</v>
      </c>
      <c r="M364" s="3" t="s">
        <v>18</v>
      </c>
      <c r="N364" s="3"/>
      <c r="O364" s="4">
        <f t="shared" si="15"/>
        <v>290.81600000000003</v>
      </c>
      <c r="P364" s="7">
        <f t="shared" si="17"/>
        <v>5288.7797760000003</v>
      </c>
    </row>
    <row r="365" spans="1:16">
      <c r="A365" s="123"/>
      <c r="B365" s="3" t="s">
        <v>417</v>
      </c>
      <c r="C365" s="3">
        <v>105</v>
      </c>
      <c r="D365" s="3" t="s">
        <v>191</v>
      </c>
      <c r="E365" s="3">
        <v>245</v>
      </c>
      <c r="F365" s="3">
        <v>350</v>
      </c>
      <c r="G365" s="3"/>
      <c r="H365" s="3">
        <v>200</v>
      </c>
      <c r="I365" s="3">
        <v>200</v>
      </c>
      <c r="J365" s="4">
        <v>121.40600000000001</v>
      </c>
      <c r="K365" s="3" t="s">
        <v>23</v>
      </c>
      <c r="L365" s="5">
        <f t="shared" si="16"/>
        <v>0.60703000000000007</v>
      </c>
      <c r="M365" s="3" t="s">
        <v>33</v>
      </c>
      <c r="N365" s="3"/>
      <c r="O365" s="4">
        <f t="shared" si="15"/>
        <v>18.593999999999994</v>
      </c>
      <c r="P365" s="7">
        <f t="shared" si="17"/>
        <v>338.15048399999989</v>
      </c>
    </row>
    <row r="366" spans="1:16">
      <c r="A366" s="123"/>
      <c r="B366" s="3" t="s">
        <v>418</v>
      </c>
      <c r="C366" s="3">
        <v>104</v>
      </c>
      <c r="D366" s="3" t="s">
        <v>96</v>
      </c>
      <c r="E366" s="3">
        <v>385</v>
      </c>
      <c r="F366" s="3">
        <v>595</v>
      </c>
      <c r="G366" s="3"/>
      <c r="H366" s="3">
        <v>385</v>
      </c>
      <c r="I366" s="3">
        <v>385</v>
      </c>
      <c r="J366" s="4">
        <v>218.90600000000001</v>
      </c>
      <c r="K366" s="3" t="s">
        <v>23</v>
      </c>
      <c r="L366" s="5">
        <f t="shared" si="16"/>
        <v>0.56858701298701297</v>
      </c>
      <c r="M366" s="3" t="s">
        <v>33</v>
      </c>
      <c r="N366" s="3"/>
      <c r="O366" s="4">
        <f t="shared" si="15"/>
        <v>50.593999999999994</v>
      </c>
      <c r="P366" s="7">
        <f t="shared" si="17"/>
        <v>920.10248399999989</v>
      </c>
    </row>
    <row r="367" spans="1:16">
      <c r="A367" s="124"/>
      <c r="B367" s="3" t="s">
        <v>419</v>
      </c>
      <c r="C367" s="3">
        <v>103</v>
      </c>
      <c r="D367" s="3" t="s">
        <v>17</v>
      </c>
      <c r="E367" s="3">
        <v>525</v>
      </c>
      <c r="F367" s="3">
        <v>595</v>
      </c>
      <c r="G367" s="3">
        <v>595</v>
      </c>
      <c r="H367" s="3">
        <v>425</v>
      </c>
      <c r="I367" s="3">
        <v>525</v>
      </c>
      <c r="J367" s="4">
        <v>272.10899999999998</v>
      </c>
      <c r="K367" s="3"/>
      <c r="L367" s="5">
        <f t="shared" si="16"/>
        <v>0.51830285714285707</v>
      </c>
      <c r="M367" s="3" t="s">
        <v>33</v>
      </c>
      <c r="N367" s="3"/>
      <c r="O367" s="4">
        <f t="shared" si="15"/>
        <v>95.39100000000002</v>
      </c>
      <c r="P367" s="7">
        <f t="shared" si="17"/>
        <v>1734.7807260000004</v>
      </c>
    </row>
    <row r="368" spans="1:16">
      <c r="A368" s="122" t="s">
        <v>420</v>
      </c>
      <c r="B368" s="3" t="s">
        <v>421</v>
      </c>
      <c r="C368" s="3">
        <v>160</v>
      </c>
      <c r="D368" s="3" t="s">
        <v>72</v>
      </c>
      <c r="E368" s="3">
        <v>665</v>
      </c>
      <c r="F368" s="3" t="s">
        <v>422</v>
      </c>
      <c r="G368" s="3"/>
      <c r="H368" s="3">
        <v>600</v>
      </c>
      <c r="I368" s="3">
        <v>600</v>
      </c>
      <c r="J368" s="4">
        <v>30</v>
      </c>
      <c r="K368" s="3"/>
      <c r="L368" s="5">
        <f t="shared" si="16"/>
        <v>0.05</v>
      </c>
      <c r="M368" s="3" t="s">
        <v>18</v>
      </c>
      <c r="N368" s="3"/>
      <c r="O368" s="4">
        <f t="shared" si="15"/>
        <v>390</v>
      </c>
      <c r="P368" s="7">
        <f t="shared" si="17"/>
        <v>7092.54</v>
      </c>
    </row>
    <row r="369" spans="1:16">
      <c r="A369" s="123"/>
      <c r="B369" s="3" t="s">
        <v>423</v>
      </c>
      <c r="C369" s="3">
        <v>157</v>
      </c>
      <c r="D369" s="3" t="s">
        <v>72</v>
      </c>
      <c r="E369" s="3">
        <v>665</v>
      </c>
      <c r="F369" s="3">
        <v>595</v>
      </c>
      <c r="G369" s="3">
        <v>595</v>
      </c>
      <c r="H369" s="3">
        <v>425</v>
      </c>
      <c r="I369" s="3">
        <v>595</v>
      </c>
      <c r="J369" s="4">
        <v>272.46899999999999</v>
      </c>
      <c r="K369" s="3"/>
      <c r="L369" s="5">
        <f t="shared" si="16"/>
        <v>0.45793109243697477</v>
      </c>
      <c r="M369" s="3" t="s">
        <v>18</v>
      </c>
      <c r="N369" s="3"/>
      <c r="O369" s="4">
        <f t="shared" si="15"/>
        <v>144.03100000000001</v>
      </c>
      <c r="P369" s="7">
        <f t="shared" si="17"/>
        <v>2619.3477660000003</v>
      </c>
    </row>
    <row r="370" spans="1:16">
      <c r="A370" s="123"/>
      <c r="B370" s="3" t="s">
        <v>424</v>
      </c>
      <c r="C370" s="3">
        <v>156</v>
      </c>
      <c r="D370" s="3" t="s">
        <v>72</v>
      </c>
      <c r="E370" s="3">
        <v>665</v>
      </c>
      <c r="F370" s="3">
        <v>595</v>
      </c>
      <c r="G370" s="3"/>
      <c r="H370" s="3">
        <v>425</v>
      </c>
      <c r="I370" s="3">
        <v>595</v>
      </c>
      <c r="J370" s="4">
        <v>1.758</v>
      </c>
      <c r="K370" s="3"/>
      <c r="L370" s="5">
        <f t="shared" si="16"/>
        <v>2.9546218487394959E-3</v>
      </c>
      <c r="M370" s="3" t="s">
        <v>18</v>
      </c>
      <c r="N370" s="3"/>
      <c r="O370" s="4">
        <f t="shared" si="15"/>
        <v>414.74200000000002</v>
      </c>
      <c r="P370" s="7">
        <f t="shared" si="17"/>
        <v>7542.498012</v>
      </c>
    </row>
    <row r="371" spans="1:16">
      <c r="A371" s="123"/>
      <c r="B371" s="3" t="s">
        <v>425</v>
      </c>
      <c r="C371" s="3">
        <v>128</v>
      </c>
      <c r="D371" s="3" t="s">
        <v>72</v>
      </c>
      <c r="E371" s="3">
        <v>665</v>
      </c>
      <c r="F371" s="3">
        <v>595</v>
      </c>
      <c r="G371" s="3">
        <v>595</v>
      </c>
      <c r="H371" s="3">
        <v>425</v>
      </c>
      <c r="I371" s="3">
        <v>595</v>
      </c>
      <c r="J371" s="4">
        <v>300.59500000000003</v>
      </c>
      <c r="K371" s="3"/>
      <c r="L371" s="5">
        <f t="shared" si="16"/>
        <v>0.505201680672269</v>
      </c>
      <c r="M371" s="3" t="s">
        <v>33</v>
      </c>
      <c r="N371" s="3"/>
      <c r="O371" s="4">
        <f t="shared" si="15"/>
        <v>115.90499999999997</v>
      </c>
      <c r="P371" s="7">
        <f t="shared" si="17"/>
        <v>2107.8483299999994</v>
      </c>
    </row>
    <row r="372" spans="1:16">
      <c r="A372" s="123"/>
      <c r="B372" s="3" t="s">
        <v>426</v>
      </c>
      <c r="C372" s="3">
        <v>112</v>
      </c>
      <c r="D372" s="3" t="s">
        <v>72</v>
      </c>
      <c r="E372" s="3">
        <v>665</v>
      </c>
      <c r="F372" s="3">
        <v>595</v>
      </c>
      <c r="G372" s="3"/>
      <c r="H372" s="3">
        <v>425</v>
      </c>
      <c r="I372" s="3">
        <v>595</v>
      </c>
      <c r="J372" s="4">
        <v>66.799000000000007</v>
      </c>
      <c r="K372" s="3"/>
      <c r="L372" s="5">
        <f t="shared" si="16"/>
        <v>0.11226722689075631</v>
      </c>
      <c r="M372" s="3" t="s">
        <v>18</v>
      </c>
      <c r="N372" s="3"/>
      <c r="O372" s="4">
        <f t="shared" si="15"/>
        <v>349.70100000000002</v>
      </c>
      <c r="P372" s="7">
        <f t="shared" si="17"/>
        <v>6359.662386</v>
      </c>
    </row>
    <row r="373" spans="1:16">
      <c r="A373" s="124"/>
      <c r="B373" s="3" t="s">
        <v>427</v>
      </c>
      <c r="C373" s="3">
        <v>111</v>
      </c>
      <c r="D373" s="3" t="s">
        <v>72</v>
      </c>
      <c r="E373" s="3">
        <v>665</v>
      </c>
      <c r="F373" s="3">
        <v>595</v>
      </c>
      <c r="G373" s="3"/>
      <c r="H373" s="3">
        <v>425</v>
      </c>
      <c r="I373" s="3">
        <v>595</v>
      </c>
      <c r="J373" s="4">
        <v>362.12</v>
      </c>
      <c r="K373" s="3"/>
      <c r="L373" s="5">
        <f t="shared" si="16"/>
        <v>0.60860504201680676</v>
      </c>
      <c r="M373" s="3" t="s">
        <v>33</v>
      </c>
      <c r="N373" s="3"/>
      <c r="O373" s="4">
        <f t="shared" si="15"/>
        <v>54.379999999999995</v>
      </c>
      <c r="P373" s="7">
        <f t="shared" si="17"/>
        <v>988.95467999999994</v>
      </c>
    </row>
    <row r="374" spans="1:16">
      <c r="A374" s="122" t="s">
        <v>428</v>
      </c>
      <c r="B374" s="3" t="s">
        <v>429</v>
      </c>
      <c r="C374" s="3">
        <v>162</v>
      </c>
      <c r="D374" s="3" t="s">
        <v>72</v>
      </c>
      <c r="E374" s="3">
        <v>665</v>
      </c>
      <c r="F374" s="3">
        <v>595</v>
      </c>
      <c r="G374" s="3"/>
      <c r="H374" s="3">
        <v>425</v>
      </c>
      <c r="I374" s="3">
        <v>595</v>
      </c>
      <c r="J374" s="4">
        <v>5.9130000000000003</v>
      </c>
      <c r="K374" s="3"/>
      <c r="L374" s="5">
        <f t="shared" si="16"/>
        <v>9.937815126050421E-3</v>
      </c>
      <c r="M374" s="3" t="s">
        <v>18</v>
      </c>
      <c r="N374" s="3"/>
      <c r="O374" s="4">
        <f t="shared" si="15"/>
        <v>410.58699999999999</v>
      </c>
      <c r="P374" s="7">
        <f t="shared" si="17"/>
        <v>7466.9351820000002</v>
      </c>
    </row>
    <row r="375" spans="1:16">
      <c r="A375" s="123"/>
      <c r="B375" s="3" t="s">
        <v>430</v>
      </c>
      <c r="C375" s="3">
        <v>161</v>
      </c>
      <c r="D375" s="3" t="s">
        <v>72</v>
      </c>
      <c r="E375" s="3">
        <v>665</v>
      </c>
      <c r="F375" s="3">
        <v>595</v>
      </c>
      <c r="G375" s="3"/>
      <c r="H375" s="3">
        <v>425</v>
      </c>
      <c r="I375" s="3">
        <v>595</v>
      </c>
      <c r="J375" s="4">
        <v>30.472999999999999</v>
      </c>
      <c r="K375" s="3"/>
      <c r="L375" s="5">
        <f t="shared" si="16"/>
        <v>5.1215126050420168E-2</v>
      </c>
      <c r="M375" s="3" t="s">
        <v>18</v>
      </c>
      <c r="N375" s="3"/>
      <c r="O375" s="4">
        <f t="shared" si="15"/>
        <v>386.02699999999999</v>
      </c>
      <c r="P375" s="7">
        <f t="shared" si="17"/>
        <v>7020.2870219999995</v>
      </c>
    </row>
    <row r="376" spans="1:16">
      <c r="A376" s="123"/>
      <c r="B376" s="3" t="s">
        <v>431</v>
      </c>
      <c r="C376" s="3">
        <v>160</v>
      </c>
      <c r="D376" s="3" t="s">
        <v>80</v>
      </c>
      <c r="E376" s="3">
        <v>980</v>
      </c>
      <c r="F376" s="3">
        <v>595</v>
      </c>
      <c r="G376" s="3"/>
      <c r="H376" s="3">
        <v>425</v>
      </c>
      <c r="I376" s="3">
        <v>595</v>
      </c>
      <c r="J376" s="4">
        <v>10.781000000000001</v>
      </c>
      <c r="K376" s="3" t="s">
        <v>23</v>
      </c>
      <c r="L376" s="5">
        <f t="shared" si="16"/>
        <v>1.8119327731092438E-2</v>
      </c>
      <c r="M376" s="3" t="s">
        <v>18</v>
      </c>
      <c r="N376" s="3"/>
      <c r="O376" s="4">
        <f t="shared" si="15"/>
        <v>405.71899999999999</v>
      </c>
      <c r="P376" s="7">
        <f t="shared" si="17"/>
        <v>7378.4057339999999</v>
      </c>
    </row>
    <row r="377" spans="1:16">
      <c r="A377" s="123"/>
      <c r="B377" s="3" t="s">
        <v>432</v>
      </c>
      <c r="C377" s="3">
        <v>154</v>
      </c>
      <c r="D377" s="3" t="s">
        <v>72</v>
      </c>
      <c r="E377" s="3">
        <v>665</v>
      </c>
      <c r="F377" s="3">
        <v>595</v>
      </c>
      <c r="G377" s="3">
        <v>425</v>
      </c>
      <c r="H377" s="3">
        <v>425</v>
      </c>
      <c r="I377" s="3">
        <v>595</v>
      </c>
      <c r="J377" s="4">
        <v>20</v>
      </c>
      <c r="K377" s="3"/>
      <c r="L377" s="5">
        <f t="shared" si="16"/>
        <v>3.3613445378151259E-2</v>
      </c>
      <c r="M377" s="3" t="s">
        <v>18</v>
      </c>
      <c r="N377" s="3"/>
      <c r="O377" s="4">
        <f t="shared" si="15"/>
        <v>396.5</v>
      </c>
      <c r="P377" s="7">
        <f t="shared" si="17"/>
        <v>7210.7489999999998</v>
      </c>
    </row>
    <row r="378" spans="1:16">
      <c r="A378" s="123"/>
      <c r="B378" s="3" t="s">
        <v>433</v>
      </c>
      <c r="C378" s="3">
        <v>153</v>
      </c>
      <c r="D378" s="3" t="s">
        <v>434</v>
      </c>
      <c r="E378" s="3">
        <v>770</v>
      </c>
      <c r="F378" s="3">
        <v>595</v>
      </c>
      <c r="G378" s="3"/>
      <c r="H378" s="3">
        <v>425</v>
      </c>
      <c r="I378" s="3">
        <v>595</v>
      </c>
      <c r="J378" s="4">
        <v>144.828</v>
      </c>
      <c r="K378" s="3" t="s">
        <v>23</v>
      </c>
      <c r="L378" s="5">
        <f t="shared" si="16"/>
        <v>0.24340840336134453</v>
      </c>
      <c r="M378" s="3" t="s">
        <v>18</v>
      </c>
      <c r="N378" s="3"/>
      <c r="O378" s="4">
        <f t="shared" si="15"/>
        <v>271.67200000000003</v>
      </c>
      <c r="P378" s="7">
        <f t="shared" si="17"/>
        <v>4940.6269920000004</v>
      </c>
    </row>
    <row r="379" spans="1:16">
      <c r="A379" s="124"/>
      <c r="B379" s="3" t="s">
        <v>435</v>
      </c>
      <c r="C379" s="3">
        <v>152</v>
      </c>
      <c r="D379" s="3" t="s">
        <v>434</v>
      </c>
      <c r="E379" s="3">
        <v>770</v>
      </c>
      <c r="F379" s="3">
        <v>595</v>
      </c>
      <c r="G379" s="3"/>
      <c r="H379" s="3">
        <v>425</v>
      </c>
      <c r="I379" s="3">
        <v>595</v>
      </c>
      <c r="J379" s="4">
        <v>130.71600000000001</v>
      </c>
      <c r="K379" s="3" t="s">
        <v>23</v>
      </c>
      <c r="L379" s="5">
        <f t="shared" si="16"/>
        <v>0.21969075630252102</v>
      </c>
      <c r="M379" s="3" t="s">
        <v>18</v>
      </c>
      <c r="N379" s="3"/>
      <c r="O379" s="4">
        <f t="shared" si="15"/>
        <v>285.78399999999999</v>
      </c>
      <c r="P379" s="7">
        <f t="shared" si="17"/>
        <v>5197.2678239999996</v>
      </c>
    </row>
    <row r="380" spans="1:16">
      <c r="A380" s="122" t="s">
        <v>436</v>
      </c>
      <c r="B380" s="3" t="s">
        <v>437</v>
      </c>
      <c r="C380" s="3">
        <v>107</v>
      </c>
      <c r="D380" s="3" t="s">
        <v>17</v>
      </c>
      <c r="E380" s="3">
        <v>231</v>
      </c>
      <c r="F380" s="3">
        <v>595</v>
      </c>
      <c r="G380" s="3">
        <v>595</v>
      </c>
      <c r="H380" s="3">
        <v>231</v>
      </c>
      <c r="I380" s="3">
        <v>231</v>
      </c>
      <c r="J380" s="4">
        <v>188.88200000000001</v>
      </c>
      <c r="K380" s="3"/>
      <c r="L380" s="5">
        <f t="shared" si="16"/>
        <v>0.81767099567099566</v>
      </c>
      <c r="M380" s="3" t="s">
        <v>20</v>
      </c>
      <c r="N380" s="3"/>
      <c r="O380" s="4">
        <f t="shared" si="15"/>
        <v>-27.182000000000016</v>
      </c>
      <c r="P380" s="7">
        <f t="shared" si="17"/>
        <v>-494.33185200000031</v>
      </c>
    </row>
    <row r="381" spans="1:16">
      <c r="A381" s="123"/>
      <c r="B381" s="3" t="s">
        <v>438</v>
      </c>
      <c r="C381" s="3">
        <v>106</v>
      </c>
      <c r="D381" s="3" t="s">
        <v>17</v>
      </c>
      <c r="E381" s="3">
        <v>219</v>
      </c>
      <c r="F381" s="3">
        <v>595</v>
      </c>
      <c r="G381" s="3">
        <v>364</v>
      </c>
      <c r="H381" s="3">
        <v>219</v>
      </c>
      <c r="I381" s="3">
        <v>219</v>
      </c>
      <c r="J381" s="4">
        <v>121.343</v>
      </c>
      <c r="K381" s="3"/>
      <c r="L381" s="5">
        <f t="shared" si="16"/>
        <v>0.55407762557077622</v>
      </c>
      <c r="M381" s="3" t="s">
        <v>33</v>
      </c>
      <c r="N381" s="3"/>
      <c r="O381" s="4">
        <f t="shared" si="15"/>
        <v>31.956999999999979</v>
      </c>
      <c r="P381" s="7">
        <f t="shared" si="17"/>
        <v>581.17000199999961</v>
      </c>
    </row>
    <row r="382" spans="1:16">
      <c r="A382" s="124"/>
      <c r="B382" s="3" t="s">
        <v>439</v>
      </c>
      <c r="C382" s="3">
        <v>105</v>
      </c>
      <c r="D382" s="3" t="s">
        <v>17</v>
      </c>
      <c r="E382" s="3">
        <v>231</v>
      </c>
      <c r="F382" s="3">
        <v>595</v>
      </c>
      <c r="G382" s="3">
        <v>595</v>
      </c>
      <c r="H382" s="3">
        <v>231</v>
      </c>
      <c r="I382" s="3">
        <v>231</v>
      </c>
      <c r="J382" s="4">
        <v>76.325999999999993</v>
      </c>
      <c r="K382" s="3"/>
      <c r="L382" s="5">
        <f t="shared" si="16"/>
        <v>0.33041558441558438</v>
      </c>
      <c r="M382" s="3" t="s">
        <v>18</v>
      </c>
      <c r="N382" s="3"/>
      <c r="O382" s="4">
        <f t="shared" si="15"/>
        <v>85.373999999999995</v>
      </c>
      <c r="P382" s="7">
        <f t="shared" si="17"/>
        <v>1552.6115639999998</v>
      </c>
    </row>
    <row r="383" spans="1:16">
      <c r="A383" s="122" t="s">
        <v>440</v>
      </c>
      <c r="B383" s="3" t="s">
        <v>441</v>
      </c>
      <c r="C383" s="3">
        <v>126</v>
      </c>
      <c r="D383" s="3" t="s">
        <v>17</v>
      </c>
      <c r="E383" s="3">
        <v>840</v>
      </c>
      <c r="F383" s="3">
        <v>924</v>
      </c>
      <c r="G383" s="3"/>
      <c r="H383" s="3">
        <v>600</v>
      </c>
      <c r="I383" s="3">
        <v>600</v>
      </c>
      <c r="J383" s="4">
        <v>78.840999999999994</v>
      </c>
      <c r="K383" s="3" t="s">
        <v>23</v>
      </c>
      <c r="L383" s="5">
        <f t="shared" si="16"/>
        <v>0.13140166666666667</v>
      </c>
      <c r="M383" s="3" t="s">
        <v>18</v>
      </c>
      <c r="N383" s="3"/>
      <c r="O383" s="4">
        <f t="shared" si="15"/>
        <v>341.15899999999999</v>
      </c>
      <c r="P383" s="7">
        <f t="shared" si="17"/>
        <v>6204.3175739999997</v>
      </c>
    </row>
    <row r="384" spans="1:16">
      <c r="A384" s="123"/>
      <c r="B384" s="3" t="s">
        <v>442</v>
      </c>
      <c r="C384" s="3">
        <v>124</v>
      </c>
      <c r="D384" s="3" t="s">
        <v>17</v>
      </c>
      <c r="E384" s="3">
        <v>665</v>
      </c>
      <c r="F384" s="3">
        <v>595</v>
      </c>
      <c r="G384" s="3"/>
      <c r="H384" s="3">
        <v>425</v>
      </c>
      <c r="I384" s="3">
        <v>595</v>
      </c>
      <c r="J384" s="4">
        <v>19.294</v>
      </c>
      <c r="K384" s="3"/>
      <c r="L384" s="5">
        <f t="shared" si="16"/>
        <v>3.242689075630252E-2</v>
      </c>
      <c r="M384" s="3" t="s">
        <v>18</v>
      </c>
      <c r="N384" s="3"/>
      <c r="O384" s="4">
        <f t="shared" si="15"/>
        <v>397.20600000000002</v>
      </c>
      <c r="P384" s="7">
        <f t="shared" si="17"/>
        <v>7223.5883160000003</v>
      </c>
    </row>
    <row r="385" spans="1:16">
      <c r="A385" s="123"/>
      <c r="B385" s="3" t="s">
        <v>443</v>
      </c>
      <c r="C385" s="3">
        <v>123</v>
      </c>
      <c r="D385" s="3" t="s">
        <v>17</v>
      </c>
      <c r="E385" s="3">
        <v>665</v>
      </c>
      <c r="F385" s="3">
        <v>595</v>
      </c>
      <c r="G385" s="3">
        <v>595</v>
      </c>
      <c r="H385" s="3">
        <v>425</v>
      </c>
      <c r="I385" s="3">
        <v>595</v>
      </c>
      <c r="J385" s="4">
        <v>333.988</v>
      </c>
      <c r="K385" s="3"/>
      <c r="L385" s="5">
        <f t="shared" si="16"/>
        <v>0.56132436974789912</v>
      </c>
      <c r="M385" s="3" t="s">
        <v>33</v>
      </c>
      <c r="N385" s="3"/>
      <c r="O385" s="4">
        <f t="shared" si="15"/>
        <v>82.512</v>
      </c>
      <c r="P385" s="7">
        <f t="shared" si="17"/>
        <v>1500.563232</v>
      </c>
    </row>
    <row r="386" spans="1:16">
      <c r="A386" s="123"/>
      <c r="B386" s="3" t="s">
        <v>444</v>
      </c>
      <c r="C386" s="3">
        <v>122</v>
      </c>
      <c r="D386" s="3" t="s">
        <v>17</v>
      </c>
      <c r="E386" s="3">
        <v>665</v>
      </c>
      <c r="F386" s="3">
        <v>462</v>
      </c>
      <c r="G386" s="3"/>
      <c r="H386" s="3">
        <v>330</v>
      </c>
      <c r="I386" s="3">
        <v>462</v>
      </c>
      <c r="J386" s="4">
        <v>16.978999999999999</v>
      </c>
      <c r="K386" s="3"/>
      <c r="L386" s="5">
        <f t="shared" si="16"/>
        <v>3.675108225108225E-2</v>
      </c>
      <c r="M386" s="3" t="s">
        <v>18</v>
      </c>
      <c r="N386" s="3"/>
      <c r="O386" s="4">
        <f t="shared" ref="O386:O449" si="18">I386*0.7-J386-N386</f>
        <v>306.42099999999999</v>
      </c>
      <c r="P386" s="7">
        <f t="shared" si="17"/>
        <v>5572.572306</v>
      </c>
    </row>
    <row r="387" spans="1:16">
      <c r="A387" s="123"/>
      <c r="B387" s="3" t="s">
        <v>445</v>
      </c>
      <c r="C387" s="3">
        <v>119</v>
      </c>
      <c r="D387" s="3" t="s">
        <v>17</v>
      </c>
      <c r="E387" s="3">
        <v>665</v>
      </c>
      <c r="F387" s="3">
        <v>595</v>
      </c>
      <c r="G387" s="3">
        <v>595</v>
      </c>
      <c r="H387" s="3">
        <v>425</v>
      </c>
      <c r="I387" s="3">
        <v>595</v>
      </c>
      <c r="J387" s="4">
        <v>303.55500000000001</v>
      </c>
      <c r="K387" s="3"/>
      <c r="L387" s="5">
        <f t="shared" ref="L387:L450" si="19">J387/I387</f>
        <v>0.51017647058823534</v>
      </c>
      <c r="M387" s="3" t="s">
        <v>33</v>
      </c>
      <c r="N387" s="3"/>
      <c r="O387" s="4">
        <f t="shared" si="18"/>
        <v>112.94499999999999</v>
      </c>
      <c r="P387" s="7">
        <f t="shared" ref="P387:P450" si="20">1.732*10.5*O387</f>
        <v>2054.0177699999999</v>
      </c>
    </row>
    <row r="388" spans="1:16">
      <c r="A388" s="123"/>
      <c r="B388" s="3" t="s">
        <v>446</v>
      </c>
      <c r="C388" s="3">
        <v>118</v>
      </c>
      <c r="D388" s="3" t="s">
        <v>17</v>
      </c>
      <c r="E388" s="3">
        <v>665</v>
      </c>
      <c r="F388" s="3">
        <v>595</v>
      </c>
      <c r="G388" s="3">
        <v>595</v>
      </c>
      <c r="H388" s="3">
        <v>425</v>
      </c>
      <c r="I388" s="3">
        <v>595</v>
      </c>
      <c r="J388" s="4">
        <v>288.19299999999998</v>
      </c>
      <c r="K388" s="3"/>
      <c r="L388" s="5">
        <f t="shared" si="19"/>
        <v>0.48435798319327728</v>
      </c>
      <c r="M388" s="3" t="s">
        <v>18</v>
      </c>
      <c r="N388" s="3"/>
      <c r="O388" s="4">
        <f t="shared" si="18"/>
        <v>128.30700000000002</v>
      </c>
      <c r="P388" s="7">
        <f t="shared" si="20"/>
        <v>2333.3911020000005</v>
      </c>
    </row>
    <row r="389" spans="1:16">
      <c r="A389" s="123"/>
      <c r="B389" s="3" t="s">
        <v>447</v>
      </c>
      <c r="C389" s="3">
        <v>117</v>
      </c>
      <c r="D389" s="3" t="s">
        <v>17</v>
      </c>
      <c r="E389" s="3">
        <v>665</v>
      </c>
      <c r="F389" s="3">
        <v>525</v>
      </c>
      <c r="G389" s="3"/>
      <c r="H389" s="3">
        <v>375</v>
      </c>
      <c r="I389" s="3">
        <v>525</v>
      </c>
      <c r="J389" s="4">
        <v>53.289000000000001</v>
      </c>
      <c r="K389" s="3"/>
      <c r="L389" s="5">
        <f t="shared" si="19"/>
        <v>0.10150285714285714</v>
      </c>
      <c r="M389" s="3" t="s">
        <v>18</v>
      </c>
      <c r="N389" s="3"/>
      <c r="O389" s="4">
        <f t="shared" si="18"/>
        <v>314.21100000000001</v>
      </c>
      <c r="P389" s="7">
        <f t="shared" si="20"/>
        <v>5714.2412460000005</v>
      </c>
    </row>
    <row r="390" spans="1:16">
      <c r="A390" s="123"/>
      <c r="B390" s="3" t="s">
        <v>448</v>
      </c>
      <c r="C390" s="3">
        <v>116</v>
      </c>
      <c r="D390" s="3" t="s">
        <v>17</v>
      </c>
      <c r="E390" s="3">
        <v>665</v>
      </c>
      <c r="F390" s="3">
        <v>462</v>
      </c>
      <c r="G390" s="3">
        <v>595</v>
      </c>
      <c r="H390" s="3">
        <v>330</v>
      </c>
      <c r="I390" s="3">
        <v>462</v>
      </c>
      <c r="J390" s="4">
        <v>296.30099999999999</v>
      </c>
      <c r="K390" s="3"/>
      <c r="L390" s="5">
        <f t="shared" si="19"/>
        <v>0.64134415584415583</v>
      </c>
      <c r="M390" s="3" t="s">
        <v>33</v>
      </c>
      <c r="N390" s="3"/>
      <c r="O390" s="4">
        <f t="shared" si="18"/>
        <v>27.09899999999999</v>
      </c>
      <c r="P390" s="7">
        <f t="shared" si="20"/>
        <v>492.82241399999981</v>
      </c>
    </row>
    <row r="391" spans="1:16">
      <c r="A391" s="123"/>
      <c r="B391" s="3" t="s">
        <v>449</v>
      </c>
      <c r="C391" s="3">
        <v>115</v>
      </c>
      <c r="D391" s="3" t="s">
        <v>17</v>
      </c>
      <c r="E391" s="3">
        <v>665</v>
      </c>
      <c r="F391" s="3">
        <v>462</v>
      </c>
      <c r="G391" s="3">
        <v>595</v>
      </c>
      <c r="H391" s="3">
        <v>300</v>
      </c>
      <c r="I391" s="3">
        <v>300</v>
      </c>
      <c r="J391" s="4">
        <v>181.51300000000001</v>
      </c>
      <c r="K391" s="3"/>
      <c r="L391" s="5">
        <f t="shared" si="19"/>
        <v>0.60504333333333338</v>
      </c>
      <c r="M391" s="3" t="s">
        <v>33</v>
      </c>
      <c r="N391" s="3"/>
      <c r="O391" s="4">
        <f t="shared" si="18"/>
        <v>28.486999999999995</v>
      </c>
      <c r="P391" s="7">
        <f t="shared" si="20"/>
        <v>518.06458199999986</v>
      </c>
    </row>
    <row r="392" spans="1:16">
      <c r="A392" s="123"/>
      <c r="B392" s="3" t="s">
        <v>450</v>
      </c>
      <c r="C392" s="3">
        <v>114</v>
      </c>
      <c r="D392" s="3" t="s">
        <v>17</v>
      </c>
      <c r="E392" s="3">
        <v>665</v>
      </c>
      <c r="F392" s="3">
        <v>595</v>
      </c>
      <c r="G392" s="3">
        <v>595</v>
      </c>
      <c r="H392" s="3">
        <v>425</v>
      </c>
      <c r="I392" s="3">
        <v>595</v>
      </c>
      <c r="J392" s="4">
        <v>178.26499999999999</v>
      </c>
      <c r="K392" s="3"/>
      <c r="L392" s="5">
        <f t="shared" si="19"/>
        <v>0.29960504201680671</v>
      </c>
      <c r="M392" s="3" t="s">
        <v>18</v>
      </c>
      <c r="N392" s="3"/>
      <c r="O392" s="4">
        <f t="shared" si="18"/>
        <v>238.23500000000001</v>
      </c>
      <c r="P392" s="7">
        <f t="shared" si="20"/>
        <v>4332.5417100000004</v>
      </c>
    </row>
    <row r="393" spans="1:16">
      <c r="A393" s="123"/>
      <c r="B393" s="3" t="s">
        <v>451</v>
      </c>
      <c r="C393" s="3">
        <v>112</v>
      </c>
      <c r="D393" s="3" t="s">
        <v>22</v>
      </c>
      <c r="E393" s="3">
        <v>665</v>
      </c>
      <c r="F393" s="3">
        <v>462</v>
      </c>
      <c r="G393" s="3"/>
      <c r="H393" s="3">
        <v>300</v>
      </c>
      <c r="I393" s="3">
        <v>300</v>
      </c>
      <c r="J393" s="4">
        <v>30.960999999999999</v>
      </c>
      <c r="K393" s="3"/>
      <c r="L393" s="5">
        <f t="shared" si="19"/>
        <v>0.10320333333333333</v>
      </c>
      <c r="M393" s="3" t="s">
        <v>18</v>
      </c>
      <c r="N393" s="3"/>
      <c r="O393" s="4">
        <f t="shared" si="18"/>
        <v>179.03899999999999</v>
      </c>
      <c r="P393" s="7">
        <f t="shared" si="20"/>
        <v>3256.0032539999997</v>
      </c>
    </row>
    <row r="394" spans="1:16">
      <c r="A394" s="123"/>
      <c r="B394" s="3" t="s">
        <v>452</v>
      </c>
      <c r="C394" s="3">
        <v>111</v>
      </c>
      <c r="D394" s="3" t="s">
        <v>17</v>
      </c>
      <c r="E394" s="3">
        <v>630</v>
      </c>
      <c r="F394" s="3">
        <v>924</v>
      </c>
      <c r="G394" s="3"/>
      <c r="H394" s="3">
        <v>600</v>
      </c>
      <c r="I394" s="3">
        <v>600</v>
      </c>
      <c r="J394" s="4">
        <v>37.262</v>
      </c>
      <c r="K394" s="3" t="s">
        <v>23</v>
      </c>
      <c r="L394" s="5">
        <f t="shared" si="19"/>
        <v>6.2103333333333337E-2</v>
      </c>
      <c r="M394" s="3" t="s">
        <v>18</v>
      </c>
      <c r="N394" s="3"/>
      <c r="O394" s="4">
        <f t="shared" si="18"/>
        <v>382.738</v>
      </c>
      <c r="P394" s="7">
        <f t="shared" si="20"/>
        <v>6960.4732679999997</v>
      </c>
    </row>
    <row r="395" spans="1:16">
      <c r="A395" s="123"/>
      <c r="B395" s="3" t="s">
        <v>453</v>
      </c>
      <c r="C395" s="3">
        <v>109</v>
      </c>
      <c r="D395" s="3" t="s">
        <v>17</v>
      </c>
      <c r="E395" s="3">
        <v>665</v>
      </c>
      <c r="F395" s="3">
        <v>595</v>
      </c>
      <c r="G395" s="3">
        <v>595</v>
      </c>
      <c r="H395" s="3">
        <v>425</v>
      </c>
      <c r="I395" s="3">
        <v>595</v>
      </c>
      <c r="J395" s="4">
        <v>422.74</v>
      </c>
      <c r="K395" s="3"/>
      <c r="L395" s="5">
        <f t="shared" si="19"/>
        <v>0.71048739495798319</v>
      </c>
      <c r="M395" s="3" t="s">
        <v>20</v>
      </c>
      <c r="N395" s="3"/>
      <c r="O395" s="4">
        <f t="shared" si="18"/>
        <v>-6.2400000000000091</v>
      </c>
      <c r="P395" s="7">
        <f t="shared" si="20"/>
        <v>-113.48064000000016</v>
      </c>
    </row>
    <row r="396" spans="1:16">
      <c r="A396" s="123"/>
      <c r="B396" s="3" t="s">
        <v>454</v>
      </c>
      <c r="C396" s="3">
        <v>108</v>
      </c>
      <c r="D396" s="3" t="s">
        <v>17</v>
      </c>
      <c r="E396" s="3">
        <v>665</v>
      </c>
      <c r="F396" s="3">
        <v>595</v>
      </c>
      <c r="G396" s="3">
        <v>595</v>
      </c>
      <c r="H396" s="3">
        <v>425</v>
      </c>
      <c r="I396" s="3">
        <v>595</v>
      </c>
      <c r="J396" s="4">
        <v>258.92700000000002</v>
      </c>
      <c r="K396" s="3"/>
      <c r="L396" s="5">
        <f t="shared" si="19"/>
        <v>0.4351714285714286</v>
      </c>
      <c r="M396" s="3" t="s">
        <v>18</v>
      </c>
      <c r="N396" s="3"/>
      <c r="O396" s="4">
        <f t="shared" si="18"/>
        <v>157.57299999999998</v>
      </c>
      <c r="P396" s="7">
        <f t="shared" si="20"/>
        <v>2865.6225779999995</v>
      </c>
    </row>
    <row r="397" spans="1:16">
      <c r="A397" s="123"/>
      <c r="B397" s="3" t="s">
        <v>455</v>
      </c>
      <c r="C397" s="3">
        <v>107</v>
      </c>
      <c r="D397" s="3" t="s">
        <v>17</v>
      </c>
      <c r="E397" s="3">
        <v>697.2</v>
      </c>
      <c r="F397" s="3">
        <v>462</v>
      </c>
      <c r="G397" s="3">
        <v>595</v>
      </c>
      <c r="H397" s="3">
        <v>330</v>
      </c>
      <c r="I397" s="3">
        <v>462</v>
      </c>
      <c r="J397" s="4">
        <v>89.007999999999996</v>
      </c>
      <c r="K397" s="3"/>
      <c r="L397" s="5">
        <f t="shared" si="19"/>
        <v>0.19265800865800864</v>
      </c>
      <c r="M397" s="3" t="s">
        <v>18</v>
      </c>
      <c r="N397" s="3"/>
      <c r="O397" s="4">
        <f t="shared" si="18"/>
        <v>234.392</v>
      </c>
      <c r="P397" s="7">
        <f t="shared" si="20"/>
        <v>4262.6529119999996</v>
      </c>
    </row>
    <row r="398" spans="1:16">
      <c r="A398" s="123"/>
      <c r="B398" s="3" t="s">
        <v>456</v>
      </c>
      <c r="C398" s="3">
        <v>106</v>
      </c>
      <c r="D398" s="3" t="s">
        <v>17</v>
      </c>
      <c r="E398" s="3">
        <v>665</v>
      </c>
      <c r="F398" s="3">
        <v>595</v>
      </c>
      <c r="G398" s="3">
        <v>595</v>
      </c>
      <c r="H398" s="3">
        <v>425</v>
      </c>
      <c r="I398" s="3">
        <v>595</v>
      </c>
      <c r="J398" s="4">
        <v>368.60500000000002</v>
      </c>
      <c r="K398" s="3"/>
      <c r="L398" s="5">
        <f t="shared" si="19"/>
        <v>0.61950420168067233</v>
      </c>
      <c r="M398" s="3" t="s">
        <v>33</v>
      </c>
      <c r="N398" s="3"/>
      <c r="O398" s="4">
        <f t="shared" si="18"/>
        <v>47.894999999999982</v>
      </c>
      <c r="P398" s="7">
        <f t="shared" si="20"/>
        <v>871.01846999999964</v>
      </c>
    </row>
    <row r="399" spans="1:16">
      <c r="A399" s="123"/>
      <c r="B399" s="3" t="s">
        <v>457</v>
      </c>
      <c r="C399" s="3">
        <v>105</v>
      </c>
      <c r="D399" s="3" t="s">
        <v>17</v>
      </c>
      <c r="E399" s="3">
        <v>665</v>
      </c>
      <c r="F399" s="3">
        <v>924</v>
      </c>
      <c r="G399" s="3">
        <v>595</v>
      </c>
      <c r="H399" s="3">
        <v>425</v>
      </c>
      <c r="I399" s="3">
        <v>595</v>
      </c>
      <c r="J399" s="4">
        <v>437.14100000000002</v>
      </c>
      <c r="K399" s="3"/>
      <c r="L399" s="5">
        <f t="shared" si="19"/>
        <v>0.73469075630252101</v>
      </c>
      <c r="M399" s="3" t="s">
        <v>20</v>
      </c>
      <c r="N399" s="3"/>
      <c r="O399" s="4">
        <f t="shared" si="18"/>
        <v>-20.64100000000002</v>
      </c>
      <c r="P399" s="7">
        <f t="shared" si="20"/>
        <v>-375.37722600000035</v>
      </c>
    </row>
    <row r="400" spans="1:16">
      <c r="A400" s="123"/>
      <c r="B400" s="3" t="s">
        <v>458</v>
      </c>
      <c r="C400" s="3">
        <v>104</v>
      </c>
      <c r="D400" s="3" t="s">
        <v>17</v>
      </c>
      <c r="E400" s="3">
        <v>665</v>
      </c>
      <c r="F400" s="3">
        <v>595</v>
      </c>
      <c r="G400" s="3">
        <v>595</v>
      </c>
      <c r="H400" s="3">
        <v>425</v>
      </c>
      <c r="I400" s="3">
        <v>595</v>
      </c>
      <c r="J400" s="4">
        <v>111.22</v>
      </c>
      <c r="K400" s="3"/>
      <c r="L400" s="5">
        <f t="shared" si="19"/>
        <v>0.18692436974789917</v>
      </c>
      <c r="M400" s="3" t="s">
        <v>18</v>
      </c>
      <c r="N400" s="3"/>
      <c r="O400" s="4">
        <f t="shared" si="18"/>
        <v>305.27999999999997</v>
      </c>
      <c r="P400" s="7">
        <f t="shared" si="20"/>
        <v>5551.8220799999999</v>
      </c>
    </row>
    <row r="401" spans="1:16">
      <c r="A401" s="124"/>
      <c r="B401" s="3" t="s">
        <v>459</v>
      </c>
      <c r="C401" s="3">
        <v>103</v>
      </c>
      <c r="D401" s="3" t="s">
        <v>17</v>
      </c>
      <c r="E401" s="3">
        <v>735</v>
      </c>
      <c r="F401" s="3">
        <v>924</v>
      </c>
      <c r="G401" s="3">
        <v>595</v>
      </c>
      <c r="H401" s="3">
        <v>425</v>
      </c>
      <c r="I401" s="3">
        <v>595</v>
      </c>
      <c r="J401" s="4">
        <v>67.144000000000005</v>
      </c>
      <c r="K401" s="3"/>
      <c r="L401" s="5">
        <f t="shared" si="19"/>
        <v>0.11284705882352943</v>
      </c>
      <c r="M401" s="3" t="s">
        <v>18</v>
      </c>
      <c r="N401" s="3"/>
      <c r="O401" s="4">
        <f t="shared" si="18"/>
        <v>349.35599999999999</v>
      </c>
      <c r="P401" s="7">
        <f t="shared" si="20"/>
        <v>6353.3882160000003</v>
      </c>
    </row>
    <row r="402" spans="1:16">
      <c r="A402" s="122" t="s">
        <v>460</v>
      </c>
      <c r="B402" s="3" t="s">
        <v>461</v>
      </c>
      <c r="C402" s="3">
        <v>122</v>
      </c>
      <c r="D402" s="3" t="s">
        <v>96</v>
      </c>
      <c r="E402" s="3">
        <v>280</v>
      </c>
      <c r="F402" s="3">
        <v>350</v>
      </c>
      <c r="G402" s="3">
        <v>364</v>
      </c>
      <c r="H402" s="3">
        <v>280</v>
      </c>
      <c r="I402" s="3">
        <v>280</v>
      </c>
      <c r="J402" s="4">
        <v>59.531999999999996</v>
      </c>
      <c r="K402" s="3" t="s">
        <v>23</v>
      </c>
      <c r="L402" s="5">
        <f t="shared" si="19"/>
        <v>0.2126142857142857</v>
      </c>
      <c r="M402" s="3" t="s">
        <v>18</v>
      </c>
      <c r="N402" s="3"/>
      <c r="O402" s="4">
        <f t="shared" si="18"/>
        <v>136.46800000000002</v>
      </c>
      <c r="P402" s="7">
        <f t="shared" si="20"/>
        <v>2481.8070480000001</v>
      </c>
    </row>
    <row r="403" spans="1:16">
      <c r="A403" s="123"/>
      <c r="B403" s="3" t="s">
        <v>462</v>
      </c>
      <c r="C403" s="3">
        <v>121</v>
      </c>
      <c r="D403" s="3" t="s">
        <v>96</v>
      </c>
      <c r="E403" s="3">
        <v>480</v>
      </c>
      <c r="F403" s="3">
        <v>462</v>
      </c>
      <c r="G403" s="3">
        <v>364</v>
      </c>
      <c r="H403" s="3">
        <v>330</v>
      </c>
      <c r="I403" s="3">
        <v>364</v>
      </c>
      <c r="J403" s="4">
        <v>0</v>
      </c>
      <c r="K403" s="3" t="s">
        <v>23</v>
      </c>
      <c r="L403" s="5">
        <f t="shared" si="19"/>
        <v>0</v>
      </c>
      <c r="M403" s="3" t="s">
        <v>18</v>
      </c>
      <c r="N403" s="3"/>
      <c r="O403" s="4">
        <f t="shared" si="18"/>
        <v>254.79999999999998</v>
      </c>
      <c r="P403" s="7">
        <f t="shared" si="20"/>
        <v>4633.7927999999993</v>
      </c>
    </row>
    <row r="404" spans="1:16">
      <c r="A404" s="123"/>
      <c r="B404" s="3" t="s">
        <v>463</v>
      </c>
      <c r="C404" s="3">
        <v>120</v>
      </c>
      <c r="D404" s="3" t="s">
        <v>96</v>
      </c>
      <c r="E404" s="3">
        <v>470</v>
      </c>
      <c r="F404" s="3">
        <v>462</v>
      </c>
      <c r="G404" s="3">
        <v>420</v>
      </c>
      <c r="H404" s="3">
        <v>330</v>
      </c>
      <c r="I404" s="3">
        <v>400</v>
      </c>
      <c r="J404" s="4">
        <v>260.30399999999997</v>
      </c>
      <c r="K404" s="3" t="s">
        <v>23</v>
      </c>
      <c r="L404" s="5">
        <f t="shared" si="19"/>
        <v>0.65075999999999989</v>
      </c>
      <c r="M404" s="3" t="s">
        <v>33</v>
      </c>
      <c r="N404" s="3"/>
      <c r="O404" s="4">
        <f t="shared" si="18"/>
        <v>19.696000000000026</v>
      </c>
      <c r="P404" s="7">
        <f t="shared" si="20"/>
        <v>358.19145600000047</v>
      </c>
    </row>
    <row r="405" spans="1:16">
      <c r="A405" s="123"/>
      <c r="B405" s="3" t="s">
        <v>464</v>
      </c>
      <c r="C405" s="3">
        <v>119</v>
      </c>
      <c r="D405" s="3" t="s">
        <v>96</v>
      </c>
      <c r="E405" s="3">
        <v>392</v>
      </c>
      <c r="F405" s="3">
        <v>336</v>
      </c>
      <c r="G405" s="3">
        <v>364</v>
      </c>
      <c r="H405" s="3">
        <v>280</v>
      </c>
      <c r="I405" s="3">
        <v>336</v>
      </c>
      <c r="J405" s="4">
        <v>191.83699999999999</v>
      </c>
      <c r="K405" s="3" t="s">
        <v>23</v>
      </c>
      <c r="L405" s="5">
        <f t="shared" si="19"/>
        <v>0.57094345238095234</v>
      </c>
      <c r="M405" s="3" t="s">
        <v>33</v>
      </c>
      <c r="N405" s="3"/>
      <c r="O405" s="4">
        <f t="shared" si="18"/>
        <v>43.363</v>
      </c>
      <c r="P405" s="7">
        <f t="shared" si="20"/>
        <v>788.59951799999999</v>
      </c>
    </row>
    <row r="406" spans="1:16">
      <c r="A406" s="123"/>
      <c r="B406" s="3" t="s">
        <v>465</v>
      </c>
      <c r="C406" s="3">
        <v>118</v>
      </c>
      <c r="D406" s="3" t="s">
        <v>191</v>
      </c>
      <c r="E406" s="3">
        <v>420</v>
      </c>
      <c r="F406" s="3">
        <v>315</v>
      </c>
      <c r="G406" s="3">
        <v>322</v>
      </c>
      <c r="H406" s="3">
        <v>200</v>
      </c>
      <c r="I406" s="3">
        <v>200</v>
      </c>
      <c r="J406" s="4">
        <v>0</v>
      </c>
      <c r="K406" s="3"/>
      <c r="L406" s="5">
        <f t="shared" si="19"/>
        <v>0</v>
      </c>
      <c r="M406" s="3" t="s">
        <v>18</v>
      </c>
      <c r="N406" s="3"/>
      <c r="O406" s="4">
        <f t="shared" si="18"/>
        <v>140</v>
      </c>
      <c r="P406" s="7">
        <f t="shared" si="20"/>
        <v>2546.04</v>
      </c>
    </row>
    <row r="407" spans="1:16">
      <c r="A407" s="123"/>
      <c r="B407" s="3" t="s">
        <v>466</v>
      </c>
      <c r="C407" s="3">
        <v>117</v>
      </c>
      <c r="D407" s="3" t="s">
        <v>96</v>
      </c>
      <c r="E407" s="3">
        <v>439</v>
      </c>
      <c r="F407" s="3">
        <v>336</v>
      </c>
      <c r="G407" s="3">
        <v>420</v>
      </c>
      <c r="H407" s="3">
        <v>280</v>
      </c>
      <c r="I407" s="3">
        <v>336</v>
      </c>
      <c r="J407" s="4">
        <v>0</v>
      </c>
      <c r="K407" s="3" t="s">
        <v>23</v>
      </c>
      <c r="L407" s="5">
        <f t="shared" si="19"/>
        <v>0</v>
      </c>
      <c r="M407" s="3" t="s">
        <v>18</v>
      </c>
      <c r="N407" s="3"/>
      <c r="O407" s="4">
        <f t="shared" si="18"/>
        <v>235.2</v>
      </c>
      <c r="P407" s="7">
        <f t="shared" si="20"/>
        <v>4277.3472000000002</v>
      </c>
    </row>
    <row r="408" spans="1:16">
      <c r="A408" s="123"/>
      <c r="B408" s="3" t="s">
        <v>467</v>
      </c>
      <c r="C408" s="3">
        <v>116</v>
      </c>
      <c r="D408" s="3" t="s">
        <v>96</v>
      </c>
      <c r="E408" s="3">
        <v>700</v>
      </c>
      <c r="F408" s="3">
        <v>525</v>
      </c>
      <c r="G408" s="3">
        <v>650</v>
      </c>
      <c r="H408" s="3">
        <v>400</v>
      </c>
      <c r="I408" s="3">
        <v>400</v>
      </c>
      <c r="J408" s="4">
        <v>169.101</v>
      </c>
      <c r="K408" s="3" t="s">
        <v>23</v>
      </c>
      <c r="L408" s="5">
        <f t="shared" si="19"/>
        <v>0.42275249999999998</v>
      </c>
      <c r="M408" s="3" t="s">
        <v>18</v>
      </c>
      <c r="N408" s="3"/>
      <c r="O408" s="4">
        <f t="shared" si="18"/>
        <v>110.899</v>
      </c>
      <c r="P408" s="7">
        <f t="shared" si="20"/>
        <v>2016.8092140000001</v>
      </c>
    </row>
    <row r="409" spans="1:16">
      <c r="A409" s="123"/>
      <c r="B409" s="3" t="s">
        <v>468</v>
      </c>
      <c r="C409" s="3">
        <v>114</v>
      </c>
      <c r="D409" s="3" t="s">
        <v>191</v>
      </c>
      <c r="E409" s="3">
        <v>406</v>
      </c>
      <c r="F409" s="3">
        <v>350</v>
      </c>
      <c r="G409" s="3">
        <v>364</v>
      </c>
      <c r="H409" s="3">
        <v>200</v>
      </c>
      <c r="I409" s="3">
        <v>200</v>
      </c>
      <c r="J409" s="4">
        <v>153.45599999999999</v>
      </c>
      <c r="K409" s="3"/>
      <c r="L409" s="5">
        <f t="shared" si="19"/>
        <v>0.76727999999999996</v>
      </c>
      <c r="M409" s="3" t="s">
        <v>20</v>
      </c>
      <c r="N409" s="3"/>
      <c r="O409" s="4">
        <f t="shared" si="18"/>
        <v>-13.455999999999989</v>
      </c>
      <c r="P409" s="7">
        <f t="shared" si="20"/>
        <v>-244.7108159999998</v>
      </c>
    </row>
    <row r="410" spans="1:16">
      <c r="A410" s="123"/>
      <c r="B410" s="3" t="s">
        <v>469</v>
      </c>
      <c r="C410" s="3">
        <v>113</v>
      </c>
      <c r="D410" s="3" t="s">
        <v>96</v>
      </c>
      <c r="E410" s="3">
        <v>515</v>
      </c>
      <c r="F410" s="3">
        <v>525</v>
      </c>
      <c r="G410" s="3">
        <v>490</v>
      </c>
      <c r="H410" s="3">
        <v>400</v>
      </c>
      <c r="I410" s="3">
        <v>400</v>
      </c>
      <c r="J410" s="4">
        <v>0</v>
      </c>
      <c r="K410" s="3" t="s">
        <v>23</v>
      </c>
      <c r="L410" s="5">
        <f t="shared" si="19"/>
        <v>0</v>
      </c>
      <c r="M410" s="3" t="s">
        <v>18</v>
      </c>
      <c r="N410" s="3"/>
      <c r="O410" s="4">
        <f t="shared" si="18"/>
        <v>280</v>
      </c>
      <c r="P410" s="7">
        <f t="shared" si="20"/>
        <v>5092.08</v>
      </c>
    </row>
    <row r="411" spans="1:16">
      <c r="A411" s="123"/>
      <c r="B411" s="3" t="s">
        <v>470</v>
      </c>
      <c r="C411" s="3">
        <v>112</v>
      </c>
      <c r="D411" s="3" t="s">
        <v>471</v>
      </c>
      <c r="E411" s="3">
        <v>30</v>
      </c>
      <c r="F411" s="3">
        <v>161</v>
      </c>
      <c r="G411" s="3">
        <v>164</v>
      </c>
      <c r="H411" s="3">
        <v>30</v>
      </c>
      <c r="I411" s="3">
        <v>30</v>
      </c>
      <c r="J411" s="4">
        <v>0</v>
      </c>
      <c r="K411" s="3" t="s">
        <v>23</v>
      </c>
      <c r="L411" s="5">
        <f t="shared" si="19"/>
        <v>0</v>
      </c>
      <c r="M411" s="3" t="s">
        <v>18</v>
      </c>
      <c r="N411" s="3"/>
      <c r="O411" s="4">
        <f t="shared" si="18"/>
        <v>21</v>
      </c>
      <c r="P411" s="7">
        <f t="shared" si="20"/>
        <v>381.90600000000001</v>
      </c>
    </row>
    <row r="412" spans="1:16">
      <c r="A412" s="123"/>
      <c r="B412" s="3" t="s">
        <v>472</v>
      </c>
      <c r="C412" s="3">
        <v>111</v>
      </c>
      <c r="D412" s="3" t="s">
        <v>17</v>
      </c>
      <c r="E412" s="3">
        <v>770</v>
      </c>
      <c r="F412" s="3">
        <v>595</v>
      </c>
      <c r="G412" s="3">
        <v>595</v>
      </c>
      <c r="H412" s="3">
        <v>425</v>
      </c>
      <c r="I412" s="3">
        <v>595</v>
      </c>
      <c r="J412" s="4">
        <v>282.83</v>
      </c>
      <c r="K412" s="3"/>
      <c r="L412" s="5">
        <f t="shared" si="19"/>
        <v>0.47534453781512603</v>
      </c>
      <c r="M412" s="3" t="s">
        <v>18</v>
      </c>
      <c r="N412" s="3"/>
      <c r="O412" s="4">
        <f t="shared" si="18"/>
        <v>133.67000000000002</v>
      </c>
      <c r="P412" s="7">
        <f t="shared" si="20"/>
        <v>2430.9226200000003</v>
      </c>
    </row>
    <row r="413" spans="1:16">
      <c r="A413" s="123"/>
      <c r="B413" s="3" t="s">
        <v>473</v>
      </c>
      <c r="C413" s="3">
        <v>109</v>
      </c>
      <c r="D413" s="3" t="s">
        <v>160</v>
      </c>
      <c r="E413" s="3">
        <v>245</v>
      </c>
      <c r="F413" s="3">
        <v>462</v>
      </c>
      <c r="G413" s="3">
        <v>639</v>
      </c>
      <c r="H413" s="3">
        <v>245</v>
      </c>
      <c r="I413" s="3">
        <v>245</v>
      </c>
      <c r="J413" s="4">
        <v>40.354999999999997</v>
      </c>
      <c r="K413" s="3" t="s">
        <v>23</v>
      </c>
      <c r="L413" s="5">
        <f t="shared" si="19"/>
        <v>0.1647142857142857</v>
      </c>
      <c r="M413" s="3" t="s">
        <v>18</v>
      </c>
      <c r="N413" s="3"/>
      <c r="O413" s="4">
        <f t="shared" si="18"/>
        <v>131.14500000000001</v>
      </c>
      <c r="P413" s="7">
        <f t="shared" si="20"/>
        <v>2385.00297</v>
      </c>
    </row>
    <row r="414" spans="1:16">
      <c r="A414" s="123"/>
      <c r="B414" s="3" t="s">
        <v>474</v>
      </c>
      <c r="C414" s="3">
        <v>108</v>
      </c>
      <c r="D414" s="3" t="s">
        <v>17</v>
      </c>
      <c r="E414" s="3">
        <v>756</v>
      </c>
      <c r="F414" s="3">
        <v>595</v>
      </c>
      <c r="G414" s="3">
        <v>595</v>
      </c>
      <c r="H414" s="3">
        <v>425</v>
      </c>
      <c r="I414" s="3">
        <v>595</v>
      </c>
      <c r="J414" s="4">
        <v>82.088999999999999</v>
      </c>
      <c r="K414" s="3"/>
      <c r="L414" s="5">
        <f t="shared" si="19"/>
        <v>0.13796470588235293</v>
      </c>
      <c r="M414" s="3" t="s">
        <v>18</v>
      </c>
      <c r="N414" s="3"/>
      <c r="O414" s="4">
        <f t="shared" si="18"/>
        <v>334.411</v>
      </c>
      <c r="P414" s="7">
        <f t="shared" si="20"/>
        <v>6081.598446</v>
      </c>
    </row>
    <row r="415" spans="1:16">
      <c r="A415" s="123"/>
      <c r="B415" s="3" t="s">
        <v>475</v>
      </c>
      <c r="C415" s="3">
        <v>107</v>
      </c>
      <c r="D415" s="3" t="s">
        <v>17</v>
      </c>
      <c r="E415" s="3">
        <v>665</v>
      </c>
      <c r="F415" s="3">
        <v>595</v>
      </c>
      <c r="G415" s="3">
        <v>595</v>
      </c>
      <c r="H415" s="3">
        <v>425</v>
      </c>
      <c r="I415" s="3">
        <v>595</v>
      </c>
      <c r="J415" s="4">
        <v>40.354999999999997</v>
      </c>
      <c r="K415" s="3"/>
      <c r="L415" s="5">
        <f t="shared" si="19"/>
        <v>6.7823529411764699E-2</v>
      </c>
      <c r="M415" s="3" t="s">
        <v>18</v>
      </c>
      <c r="N415" s="3"/>
      <c r="O415" s="4">
        <f t="shared" si="18"/>
        <v>376.14499999999998</v>
      </c>
      <c r="P415" s="7">
        <f t="shared" si="20"/>
        <v>6840.5729699999993</v>
      </c>
    </row>
    <row r="416" spans="1:16">
      <c r="A416" s="123"/>
      <c r="B416" s="3" t="s">
        <v>476</v>
      </c>
      <c r="C416" s="3">
        <v>106</v>
      </c>
      <c r="D416" s="3" t="s">
        <v>17</v>
      </c>
      <c r="E416" s="3">
        <v>700</v>
      </c>
      <c r="F416" s="3">
        <v>595</v>
      </c>
      <c r="G416" s="3">
        <v>595</v>
      </c>
      <c r="H416" s="3">
        <v>425</v>
      </c>
      <c r="I416" s="3">
        <v>595</v>
      </c>
      <c r="J416" s="4">
        <v>130.95599999999999</v>
      </c>
      <c r="K416" s="3"/>
      <c r="L416" s="5">
        <f t="shared" si="19"/>
        <v>0.2200941176470588</v>
      </c>
      <c r="M416" s="3" t="s">
        <v>18</v>
      </c>
      <c r="N416" s="3"/>
      <c r="O416" s="4">
        <f t="shared" si="18"/>
        <v>285.54399999999998</v>
      </c>
      <c r="P416" s="7">
        <f t="shared" si="20"/>
        <v>5192.9031839999998</v>
      </c>
    </row>
    <row r="417" spans="1:16">
      <c r="A417" s="123"/>
      <c r="B417" s="3" t="s">
        <v>477</v>
      </c>
      <c r="C417" s="3">
        <v>105</v>
      </c>
      <c r="D417" s="3" t="s">
        <v>22</v>
      </c>
      <c r="E417" s="3">
        <v>336</v>
      </c>
      <c r="F417" s="3">
        <v>336</v>
      </c>
      <c r="G417" s="3">
        <v>420</v>
      </c>
      <c r="H417" s="3">
        <v>300</v>
      </c>
      <c r="I417" s="3">
        <v>300</v>
      </c>
      <c r="J417" s="4">
        <v>73.125</v>
      </c>
      <c r="K417" s="3" t="s">
        <v>23</v>
      </c>
      <c r="L417" s="5">
        <f t="shared" si="19"/>
        <v>0.24374999999999999</v>
      </c>
      <c r="M417" s="3" t="s">
        <v>18</v>
      </c>
      <c r="N417" s="3"/>
      <c r="O417" s="4">
        <f t="shared" si="18"/>
        <v>136.875</v>
      </c>
      <c r="P417" s="7">
        <f t="shared" si="20"/>
        <v>2489.2087499999998</v>
      </c>
    </row>
    <row r="418" spans="1:16">
      <c r="A418" s="123"/>
      <c r="B418" s="3" t="s">
        <v>478</v>
      </c>
      <c r="C418" s="3">
        <v>104</v>
      </c>
      <c r="D418" s="3" t="s">
        <v>22</v>
      </c>
      <c r="E418" s="3">
        <v>378</v>
      </c>
      <c r="F418" s="3">
        <v>336</v>
      </c>
      <c r="G418" s="3">
        <v>364</v>
      </c>
      <c r="H418" s="3">
        <v>300</v>
      </c>
      <c r="I418" s="3">
        <v>300</v>
      </c>
      <c r="J418" s="4">
        <v>31.728999999999999</v>
      </c>
      <c r="K418" s="3"/>
      <c r="L418" s="5">
        <f t="shared" si="19"/>
        <v>0.10576333333333333</v>
      </c>
      <c r="M418" s="3" t="s">
        <v>18</v>
      </c>
      <c r="N418" s="3"/>
      <c r="O418" s="4">
        <f t="shared" si="18"/>
        <v>178.27100000000002</v>
      </c>
      <c r="P418" s="7">
        <f t="shared" si="20"/>
        <v>3242.0364060000002</v>
      </c>
    </row>
    <row r="419" spans="1:16">
      <c r="A419" s="124"/>
      <c r="B419" s="3" t="s">
        <v>479</v>
      </c>
      <c r="C419" s="3">
        <v>103</v>
      </c>
      <c r="D419" s="3" t="s">
        <v>17</v>
      </c>
      <c r="E419" s="3">
        <v>700</v>
      </c>
      <c r="F419" s="3">
        <v>595</v>
      </c>
      <c r="G419" s="3">
        <v>595</v>
      </c>
      <c r="H419" s="3">
        <v>425</v>
      </c>
      <c r="I419" s="3">
        <v>595</v>
      </c>
      <c r="J419" s="4">
        <v>273.16199999999998</v>
      </c>
      <c r="K419" s="3"/>
      <c r="L419" s="5">
        <f t="shared" si="19"/>
        <v>0.45909579831932767</v>
      </c>
      <c r="M419" s="3" t="s">
        <v>18</v>
      </c>
      <c r="N419" s="3"/>
      <c r="O419" s="4">
        <f t="shared" si="18"/>
        <v>143.33800000000002</v>
      </c>
      <c r="P419" s="7">
        <f t="shared" si="20"/>
        <v>2606.7448680000002</v>
      </c>
    </row>
    <row r="420" spans="1:16">
      <c r="A420" s="122" t="s">
        <v>480</v>
      </c>
      <c r="B420" s="3" t="s">
        <v>481</v>
      </c>
      <c r="C420" s="3">
        <v>147</v>
      </c>
      <c r="D420" s="3" t="s">
        <v>17</v>
      </c>
      <c r="E420" s="3">
        <v>665</v>
      </c>
      <c r="F420" s="3">
        <v>595</v>
      </c>
      <c r="G420" s="3"/>
      <c r="H420" s="3">
        <v>425</v>
      </c>
      <c r="I420" s="3">
        <v>595</v>
      </c>
      <c r="J420" s="4">
        <v>0</v>
      </c>
      <c r="K420" s="3"/>
      <c r="L420" s="5">
        <f t="shared" si="19"/>
        <v>0</v>
      </c>
      <c r="M420" s="3" t="s">
        <v>18</v>
      </c>
      <c r="N420" s="3"/>
      <c r="O420" s="4">
        <f t="shared" si="18"/>
        <v>416.5</v>
      </c>
      <c r="P420" s="7">
        <f t="shared" si="20"/>
        <v>7574.4690000000001</v>
      </c>
    </row>
    <row r="421" spans="1:16">
      <c r="A421" s="123"/>
      <c r="B421" s="3" t="s">
        <v>482</v>
      </c>
      <c r="C421" s="3">
        <v>145</v>
      </c>
      <c r="D421" s="3" t="s">
        <v>17</v>
      </c>
      <c r="E421" s="3">
        <v>700</v>
      </c>
      <c r="F421" s="3">
        <v>595</v>
      </c>
      <c r="G421" s="3"/>
      <c r="H421" s="3">
        <v>425</v>
      </c>
      <c r="I421" s="3">
        <v>595</v>
      </c>
      <c r="J421" s="4">
        <v>42.648000000000003</v>
      </c>
      <c r="K421" s="3"/>
      <c r="L421" s="5">
        <f t="shared" si="19"/>
        <v>7.1677310924369755E-2</v>
      </c>
      <c r="M421" s="3" t="s">
        <v>18</v>
      </c>
      <c r="N421" s="3"/>
      <c r="O421" s="4">
        <f t="shared" si="18"/>
        <v>373.85199999999998</v>
      </c>
      <c r="P421" s="7">
        <f t="shared" si="20"/>
        <v>6798.8724719999991</v>
      </c>
    </row>
    <row r="422" spans="1:16">
      <c r="A422" s="123"/>
      <c r="B422" s="3" t="s">
        <v>483</v>
      </c>
      <c r="C422" s="3">
        <v>143</v>
      </c>
      <c r="D422" s="3" t="s">
        <v>17</v>
      </c>
      <c r="E422" s="3">
        <v>665</v>
      </c>
      <c r="F422" s="3">
        <v>595</v>
      </c>
      <c r="G422" s="3"/>
      <c r="H422" s="3">
        <v>425</v>
      </c>
      <c r="I422" s="3">
        <v>595</v>
      </c>
      <c r="J422" s="4">
        <v>23.994</v>
      </c>
      <c r="K422" s="3"/>
      <c r="L422" s="5">
        <f t="shared" si="19"/>
        <v>4.0326050420168069E-2</v>
      </c>
      <c r="M422" s="3" t="s">
        <v>18</v>
      </c>
      <c r="N422" s="3"/>
      <c r="O422" s="4">
        <f t="shared" si="18"/>
        <v>392.50599999999997</v>
      </c>
      <c r="P422" s="7">
        <f t="shared" si="20"/>
        <v>7138.1141159999997</v>
      </c>
    </row>
    <row r="423" spans="1:16">
      <c r="A423" s="123"/>
      <c r="B423" s="3" t="s">
        <v>484</v>
      </c>
      <c r="C423" s="3">
        <v>141</v>
      </c>
      <c r="D423" s="3" t="s">
        <v>17</v>
      </c>
      <c r="E423" s="3">
        <v>700</v>
      </c>
      <c r="F423" s="3">
        <v>595</v>
      </c>
      <c r="G423" s="3"/>
      <c r="H423" s="3">
        <v>425</v>
      </c>
      <c r="I423" s="3">
        <v>595</v>
      </c>
      <c r="J423" s="4">
        <v>21.905999999999999</v>
      </c>
      <c r="K423" s="3"/>
      <c r="L423" s="5">
        <f t="shared" si="19"/>
        <v>3.6816806722689076E-2</v>
      </c>
      <c r="M423" s="3" t="s">
        <v>18</v>
      </c>
      <c r="N423" s="3"/>
      <c r="O423" s="4">
        <f t="shared" si="18"/>
        <v>394.59399999999999</v>
      </c>
      <c r="P423" s="7">
        <f t="shared" si="20"/>
        <v>7176.0864839999995</v>
      </c>
    </row>
    <row r="424" spans="1:16">
      <c r="A424" s="123"/>
      <c r="B424" s="3" t="s">
        <v>485</v>
      </c>
      <c r="C424" s="3">
        <v>139</v>
      </c>
      <c r="D424" s="3" t="s">
        <v>17</v>
      </c>
      <c r="E424" s="3">
        <v>735</v>
      </c>
      <c r="F424" s="3">
        <v>595</v>
      </c>
      <c r="G424" s="3">
        <v>595</v>
      </c>
      <c r="H424" s="3">
        <v>425</v>
      </c>
      <c r="I424" s="3">
        <v>595</v>
      </c>
      <c r="J424" s="4">
        <v>411.13799999999998</v>
      </c>
      <c r="K424" s="3"/>
      <c r="L424" s="5">
        <f t="shared" si="19"/>
        <v>0.69098823529411757</v>
      </c>
      <c r="M424" s="3" t="s">
        <v>33</v>
      </c>
      <c r="N424" s="3"/>
      <c r="O424" s="4">
        <f t="shared" si="18"/>
        <v>5.3620000000000232</v>
      </c>
      <c r="P424" s="7">
        <f t="shared" si="20"/>
        <v>97.513332000000418</v>
      </c>
    </row>
    <row r="425" spans="1:16">
      <c r="A425" s="123"/>
      <c r="B425" s="3" t="s">
        <v>486</v>
      </c>
      <c r="C425" s="3">
        <v>131</v>
      </c>
      <c r="D425" s="3" t="s">
        <v>17</v>
      </c>
      <c r="E425" s="3">
        <v>735</v>
      </c>
      <c r="F425" s="3">
        <v>595</v>
      </c>
      <c r="G425" s="3"/>
      <c r="H425" s="3">
        <v>425</v>
      </c>
      <c r="I425" s="3">
        <v>595</v>
      </c>
      <c r="J425" s="4">
        <v>70.44</v>
      </c>
      <c r="K425" s="3"/>
      <c r="L425" s="5">
        <f t="shared" si="19"/>
        <v>0.11838655462184873</v>
      </c>
      <c r="M425" s="3" t="s">
        <v>18</v>
      </c>
      <c r="N425" s="3"/>
      <c r="O425" s="4">
        <f t="shared" si="18"/>
        <v>346.06</v>
      </c>
      <c r="P425" s="7">
        <f t="shared" si="20"/>
        <v>6293.4471599999997</v>
      </c>
    </row>
    <row r="426" spans="1:16">
      <c r="A426" s="123"/>
      <c r="B426" s="3" t="s">
        <v>487</v>
      </c>
      <c r="C426" s="3">
        <v>127</v>
      </c>
      <c r="D426" s="3" t="s">
        <v>17</v>
      </c>
      <c r="E426" s="3">
        <v>700</v>
      </c>
      <c r="F426" s="3" t="s">
        <v>422</v>
      </c>
      <c r="G426" s="3"/>
      <c r="H426" s="3">
        <v>600</v>
      </c>
      <c r="I426" s="3">
        <v>600</v>
      </c>
      <c r="J426" s="4">
        <v>1.08</v>
      </c>
      <c r="K426" s="3"/>
      <c r="L426" s="5">
        <f t="shared" si="19"/>
        <v>1.8000000000000002E-3</v>
      </c>
      <c r="M426" s="3" t="s">
        <v>18</v>
      </c>
      <c r="N426" s="3"/>
      <c r="O426" s="4">
        <f t="shared" si="18"/>
        <v>418.92</v>
      </c>
      <c r="P426" s="7">
        <f t="shared" si="20"/>
        <v>7618.47912</v>
      </c>
    </row>
    <row r="427" spans="1:16">
      <c r="A427" s="123"/>
      <c r="B427" s="3" t="s">
        <v>488</v>
      </c>
      <c r="C427" s="3">
        <v>125</v>
      </c>
      <c r="D427" s="3" t="s">
        <v>17</v>
      </c>
      <c r="E427" s="3">
        <v>700</v>
      </c>
      <c r="F427" s="3">
        <v>595</v>
      </c>
      <c r="G427" s="3"/>
      <c r="H427" s="3">
        <v>425</v>
      </c>
      <c r="I427" s="3">
        <v>595</v>
      </c>
      <c r="J427" s="4">
        <v>532.44000000000005</v>
      </c>
      <c r="K427" s="3"/>
      <c r="L427" s="5">
        <f t="shared" si="19"/>
        <v>0.89485714285714291</v>
      </c>
      <c r="M427" s="3" t="s">
        <v>20</v>
      </c>
      <c r="N427" s="3"/>
      <c r="O427" s="4">
        <f t="shared" si="18"/>
        <v>-115.94000000000005</v>
      </c>
      <c r="P427" s="7">
        <f t="shared" si="20"/>
        <v>-2108.484840000001</v>
      </c>
    </row>
    <row r="428" spans="1:16">
      <c r="A428" s="123"/>
      <c r="B428" s="3" t="s">
        <v>489</v>
      </c>
      <c r="C428" s="3">
        <v>123</v>
      </c>
      <c r="D428" s="3" t="s">
        <v>17</v>
      </c>
      <c r="E428" s="3">
        <v>700</v>
      </c>
      <c r="F428" s="3">
        <v>595</v>
      </c>
      <c r="G428" s="3"/>
      <c r="H428" s="3">
        <v>425</v>
      </c>
      <c r="I428" s="3">
        <v>595</v>
      </c>
      <c r="J428" s="4">
        <v>345.84</v>
      </c>
      <c r="K428" s="3"/>
      <c r="L428" s="5">
        <f t="shared" si="19"/>
        <v>0.58124369747899152</v>
      </c>
      <c r="M428" s="3" t="s">
        <v>33</v>
      </c>
      <c r="N428" s="3"/>
      <c r="O428" s="4">
        <f t="shared" si="18"/>
        <v>70.660000000000025</v>
      </c>
      <c r="P428" s="7">
        <f t="shared" si="20"/>
        <v>1285.0227600000005</v>
      </c>
    </row>
    <row r="429" spans="1:16">
      <c r="A429" s="123"/>
      <c r="B429" s="3" t="s">
        <v>490</v>
      </c>
      <c r="C429" s="3">
        <v>121</v>
      </c>
      <c r="D429" s="3" t="s">
        <v>17</v>
      </c>
      <c r="E429" s="3">
        <v>700</v>
      </c>
      <c r="F429" s="3">
        <v>595</v>
      </c>
      <c r="G429" s="3">
        <v>595</v>
      </c>
      <c r="H429" s="3">
        <v>425</v>
      </c>
      <c r="I429" s="3">
        <v>595</v>
      </c>
      <c r="J429" s="4">
        <v>216.72</v>
      </c>
      <c r="K429" s="3"/>
      <c r="L429" s="5">
        <f t="shared" si="19"/>
        <v>0.36423529411764705</v>
      </c>
      <c r="M429" s="3" t="s">
        <v>18</v>
      </c>
      <c r="N429" s="3"/>
      <c r="O429" s="4">
        <f t="shared" si="18"/>
        <v>199.78</v>
      </c>
      <c r="P429" s="7">
        <f t="shared" si="20"/>
        <v>3633.1990799999999</v>
      </c>
    </row>
    <row r="430" spans="1:16">
      <c r="A430" s="123"/>
      <c r="B430" s="3" t="s">
        <v>491</v>
      </c>
      <c r="C430" s="3">
        <v>119</v>
      </c>
      <c r="D430" s="3" t="s">
        <v>17</v>
      </c>
      <c r="E430" s="3">
        <v>700</v>
      </c>
      <c r="F430" s="3">
        <v>595</v>
      </c>
      <c r="G430" s="3">
        <v>595</v>
      </c>
      <c r="H430" s="3">
        <v>425</v>
      </c>
      <c r="I430" s="3">
        <v>595</v>
      </c>
      <c r="J430" s="4">
        <v>222.72</v>
      </c>
      <c r="K430" s="3"/>
      <c r="L430" s="5">
        <f t="shared" si="19"/>
        <v>0.37431932773109244</v>
      </c>
      <c r="M430" s="3" t="s">
        <v>18</v>
      </c>
      <c r="N430" s="3"/>
      <c r="O430" s="4">
        <f t="shared" si="18"/>
        <v>193.78</v>
      </c>
      <c r="P430" s="7">
        <f t="shared" si="20"/>
        <v>3524.0830799999999</v>
      </c>
    </row>
    <row r="431" spans="1:16">
      <c r="A431" s="123"/>
      <c r="B431" s="3" t="s">
        <v>492</v>
      </c>
      <c r="C431" s="3">
        <v>117</v>
      </c>
      <c r="D431" s="3" t="s">
        <v>22</v>
      </c>
      <c r="E431" s="3">
        <v>315</v>
      </c>
      <c r="F431" s="3">
        <v>510</v>
      </c>
      <c r="G431" s="3"/>
      <c r="H431" s="3">
        <v>300</v>
      </c>
      <c r="I431" s="3">
        <v>300</v>
      </c>
      <c r="J431" s="4">
        <v>95.64</v>
      </c>
      <c r="K431" s="3" t="s">
        <v>23</v>
      </c>
      <c r="L431" s="5">
        <f t="shared" si="19"/>
        <v>0.31880000000000003</v>
      </c>
      <c r="M431" s="3" t="s">
        <v>18</v>
      </c>
      <c r="N431" s="3"/>
      <c r="O431" s="4">
        <f t="shared" si="18"/>
        <v>114.36</v>
      </c>
      <c r="P431" s="7">
        <f t="shared" si="20"/>
        <v>2079.7509599999998</v>
      </c>
    </row>
    <row r="432" spans="1:16">
      <c r="A432" s="123"/>
      <c r="B432" s="3" t="s">
        <v>493</v>
      </c>
      <c r="C432" s="3">
        <v>116</v>
      </c>
      <c r="D432" s="3" t="s">
        <v>17</v>
      </c>
      <c r="E432" s="3">
        <v>665</v>
      </c>
      <c r="F432" s="3">
        <v>595</v>
      </c>
      <c r="G432" s="3"/>
      <c r="H432" s="3">
        <v>425</v>
      </c>
      <c r="I432" s="3">
        <v>595</v>
      </c>
      <c r="J432" s="4">
        <v>72.768000000000001</v>
      </c>
      <c r="K432" s="3"/>
      <c r="L432" s="5">
        <f t="shared" si="19"/>
        <v>0.12229915966386555</v>
      </c>
      <c r="M432" s="3" t="s">
        <v>18</v>
      </c>
      <c r="N432" s="3"/>
      <c r="O432" s="4">
        <f t="shared" si="18"/>
        <v>343.73199999999997</v>
      </c>
      <c r="P432" s="7">
        <f t="shared" si="20"/>
        <v>6251.1101519999993</v>
      </c>
    </row>
    <row r="433" spans="1:16">
      <c r="A433" s="123"/>
      <c r="B433" s="3" t="s">
        <v>494</v>
      </c>
      <c r="C433" s="3">
        <v>115</v>
      </c>
      <c r="D433" s="3" t="s">
        <v>17</v>
      </c>
      <c r="E433" s="3">
        <v>735</v>
      </c>
      <c r="F433" s="3">
        <v>595</v>
      </c>
      <c r="G433" s="3"/>
      <c r="H433" s="3">
        <v>425</v>
      </c>
      <c r="I433" s="3">
        <v>595</v>
      </c>
      <c r="J433" s="4">
        <v>34.92</v>
      </c>
      <c r="K433" s="3"/>
      <c r="L433" s="5">
        <f t="shared" si="19"/>
        <v>5.8689075630252101E-2</v>
      </c>
      <c r="M433" s="3" t="s">
        <v>18</v>
      </c>
      <c r="N433" s="3"/>
      <c r="O433" s="4">
        <f t="shared" si="18"/>
        <v>381.58</v>
      </c>
      <c r="P433" s="7">
        <f t="shared" si="20"/>
        <v>6939.4138800000001</v>
      </c>
    </row>
    <row r="434" spans="1:16">
      <c r="A434" s="123"/>
      <c r="B434" s="3" t="s">
        <v>495</v>
      </c>
      <c r="C434" s="3">
        <v>114</v>
      </c>
      <c r="D434" s="3" t="s">
        <v>17</v>
      </c>
      <c r="E434" s="3">
        <v>665</v>
      </c>
      <c r="F434" s="3">
        <v>595</v>
      </c>
      <c r="G434" s="3"/>
      <c r="H434" s="3">
        <v>425</v>
      </c>
      <c r="I434" s="3">
        <v>595</v>
      </c>
      <c r="J434" s="4">
        <v>111.97199999999999</v>
      </c>
      <c r="K434" s="3"/>
      <c r="L434" s="5">
        <f t="shared" si="19"/>
        <v>0.18818823529411763</v>
      </c>
      <c r="M434" s="3" t="s">
        <v>18</v>
      </c>
      <c r="N434" s="3"/>
      <c r="O434" s="4">
        <f t="shared" si="18"/>
        <v>304.52800000000002</v>
      </c>
      <c r="P434" s="7">
        <f t="shared" si="20"/>
        <v>5538.1462080000001</v>
      </c>
    </row>
    <row r="435" spans="1:16">
      <c r="A435" s="123"/>
      <c r="B435" s="3" t="s">
        <v>496</v>
      </c>
      <c r="C435" s="3">
        <v>113</v>
      </c>
      <c r="D435" s="3" t="s">
        <v>17</v>
      </c>
      <c r="E435" s="3">
        <v>665</v>
      </c>
      <c r="F435" s="3">
        <v>595</v>
      </c>
      <c r="G435" s="3"/>
      <c r="H435" s="3">
        <v>425</v>
      </c>
      <c r="I435" s="3">
        <v>595</v>
      </c>
      <c r="J435" s="4">
        <v>23.76</v>
      </c>
      <c r="K435" s="3"/>
      <c r="L435" s="5">
        <f t="shared" si="19"/>
        <v>3.9932773109243702E-2</v>
      </c>
      <c r="M435" s="3" t="s">
        <v>18</v>
      </c>
      <c r="N435" s="3"/>
      <c r="O435" s="4">
        <f t="shared" si="18"/>
        <v>392.74</v>
      </c>
      <c r="P435" s="7">
        <f t="shared" si="20"/>
        <v>7142.3696399999999</v>
      </c>
    </row>
    <row r="436" spans="1:16">
      <c r="A436" s="123"/>
      <c r="B436" s="3" t="s">
        <v>497</v>
      </c>
      <c r="C436" s="3">
        <v>112</v>
      </c>
      <c r="D436" s="3" t="s">
        <v>17</v>
      </c>
      <c r="E436" s="3">
        <v>735</v>
      </c>
      <c r="F436" s="3">
        <v>595</v>
      </c>
      <c r="G436" s="3">
        <v>595</v>
      </c>
      <c r="H436" s="3">
        <v>425</v>
      </c>
      <c r="I436" s="3">
        <v>595</v>
      </c>
      <c r="J436" s="4">
        <v>254.322</v>
      </c>
      <c r="K436" s="3"/>
      <c r="L436" s="5">
        <f t="shared" si="19"/>
        <v>0.42743193277310926</v>
      </c>
      <c r="M436" s="3" t="s">
        <v>18</v>
      </c>
      <c r="N436" s="3"/>
      <c r="O436" s="4">
        <f t="shared" si="18"/>
        <v>162.178</v>
      </c>
      <c r="P436" s="7">
        <f t="shared" si="20"/>
        <v>2949.3691079999999</v>
      </c>
    </row>
    <row r="437" spans="1:16">
      <c r="A437" s="123"/>
      <c r="B437" s="3" t="s">
        <v>498</v>
      </c>
      <c r="C437" s="3">
        <v>111</v>
      </c>
      <c r="D437" s="3" t="s">
        <v>17</v>
      </c>
      <c r="E437" s="3">
        <v>665</v>
      </c>
      <c r="F437" s="3">
        <v>595</v>
      </c>
      <c r="G437" s="3"/>
      <c r="H437" s="3">
        <v>425</v>
      </c>
      <c r="I437" s="3">
        <v>595</v>
      </c>
      <c r="J437" s="4">
        <v>132.24</v>
      </c>
      <c r="K437" s="3"/>
      <c r="L437" s="5">
        <f t="shared" si="19"/>
        <v>0.22225210084033614</v>
      </c>
      <c r="M437" s="3" t="s">
        <v>18</v>
      </c>
      <c r="N437" s="3"/>
      <c r="O437" s="4">
        <f t="shared" si="18"/>
        <v>284.26</v>
      </c>
      <c r="P437" s="7">
        <f t="shared" si="20"/>
        <v>5169.5523599999997</v>
      </c>
    </row>
    <row r="438" spans="1:16">
      <c r="A438" s="124"/>
      <c r="B438" s="3" t="s">
        <v>499</v>
      </c>
      <c r="C438" s="3">
        <v>109</v>
      </c>
      <c r="D438" s="3" t="s">
        <v>17</v>
      </c>
      <c r="E438" s="3">
        <v>735</v>
      </c>
      <c r="F438" s="3">
        <v>595</v>
      </c>
      <c r="G438" s="3"/>
      <c r="H438" s="3">
        <v>425</v>
      </c>
      <c r="I438" s="3">
        <v>595</v>
      </c>
      <c r="J438" s="4">
        <v>39</v>
      </c>
      <c r="K438" s="3"/>
      <c r="L438" s="5">
        <f t="shared" si="19"/>
        <v>6.5546218487394961E-2</v>
      </c>
      <c r="M438" s="3" t="s">
        <v>18</v>
      </c>
      <c r="N438" s="3"/>
      <c r="O438" s="4">
        <f t="shared" si="18"/>
        <v>377.5</v>
      </c>
      <c r="P438" s="7">
        <f t="shared" si="20"/>
        <v>6865.2150000000001</v>
      </c>
    </row>
    <row r="439" spans="1:16">
      <c r="A439" s="122" t="s">
        <v>500</v>
      </c>
      <c r="B439" s="3" t="s">
        <v>501</v>
      </c>
      <c r="C439" s="3">
        <v>140</v>
      </c>
      <c r="D439" s="3" t="s">
        <v>122</v>
      </c>
      <c r="E439" s="3">
        <v>2030</v>
      </c>
      <c r="F439" s="3">
        <v>1190</v>
      </c>
      <c r="G439" s="3"/>
      <c r="H439" s="3">
        <v>850</v>
      </c>
      <c r="I439" s="3">
        <v>1000</v>
      </c>
      <c r="J439" s="4">
        <v>425.2</v>
      </c>
      <c r="K439" s="3"/>
      <c r="L439" s="5">
        <f t="shared" si="19"/>
        <v>0.42519999999999997</v>
      </c>
      <c r="M439" s="3" t="s">
        <v>18</v>
      </c>
      <c r="N439" s="3"/>
      <c r="O439" s="4">
        <f t="shared" si="18"/>
        <v>274.8</v>
      </c>
      <c r="P439" s="7">
        <f t="shared" si="20"/>
        <v>4997.5128000000004</v>
      </c>
    </row>
    <row r="440" spans="1:16">
      <c r="A440" s="123"/>
      <c r="B440" s="3" t="s">
        <v>502</v>
      </c>
      <c r="C440" s="3">
        <v>137</v>
      </c>
      <c r="D440" s="3" t="s">
        <v>17</v>
      </c>
      <c r="E440" s="3">
        <v>596.4</v>
      </c>
      <c r="F440" s="3">
        <v>924</v>
      </c>
      <c r="G440" s="3">
        <v>595</v>
      </c>
      <c r="H440" s="3">
        <v>425</v>
      </c>
      <c r="I440" s="3">
        <v>595</v>
      </c>
      <c r="J440" s="4">
        <v>410.52</v>
      </c>
      <c r="K440" s="3"/>
      <c r="L440" s="5">
        <f t="shared" si="19"/>
        <v>0.68994957983193272</v>
      </c>
      <c r="M440" s="3" t="s">
        <v>33</v>
      </c>
      <c r="N440" s="3"/>
      <c r="O440" s="4">
        <f t="shared" si="18"/>
        <v>5.9800000000000182</v>
      </c>
      <c r="P440" s="7">
        <f t="shared" si="20"/>
        <v>108.75228000000033</v>
      </c>
    </row>
    <row r="441" spans="1:16">
      <c r="A441" s="123"/>
      <c r="B441" s="3" t="s">
        <v>503</v>
      </c>
      <c r="C441" s="3">
        <v>135</v>
      </c>
      <c r="D441" s="3" t="s">
        <v>22</v>
      </c>
      <c r="E441" s="3">
        <v>315</v>
      </c>
      <c r="F441" s="3">
        <v>462</v>
      </c>
      <c r="G441" s="3"/>
      <c r="H441" s="3">
        <v>300</v>
      </c>
      <c r="I441" s="3">
        <v>300</v>
      </c>
      <c r="J441" s="4">
        <v>36.659999999999997</v>
      </c>
      <c r="K441" s="3" t="s">
        <v>23</v>
      </c>
      <c r="L441" s="5">
        <f t="shared" si="19"/>
        <v>0.12219999999999999</v>
      </c>
      <c r="M441" s="3" t="s">
        <v>18</v>
      </c>
      <c r="N441" s="3"/>
      <c r="O441" s="4">
        <f t="shared" si="18"/>
        <v>173.34</v>
      </c>
      <c r="P441" s="7">
        <f t="shared" si="20"/>
        <v>3152.3612400000002</v>
      </c>
    </row>
    <row r="442" spans="1:16">
      <c r="A442" s="123"/>
      <c r="B442" s="3" t="s">
        <v>504</v>
      </c>
      <c r="C442" s="3">
        <v>133</v>
      </c>
      <c r="D442" s="3" t="s">
        <v>17</v>
      </c>
      <c r="E442" s="3">
        <v>700</v>
      </c>
      <c r="F442" s="3">
        <v>595</v>
      </c>
      <c r="G442" s="3"/>
      <c r="H442" s="3">
        <v>425</v>
      </c>
      <c r="I442" s="3">
        <v>595</v>
      </c>
      <c r="J442" s="4">
        <v>60</v>
      </c>
      <c r="K442" s="3"/>
      <c r="L442" s="5">
        <f t="shared" si="19"/>
        <v>0.10084033613445378</v>
      </c>
      <c r="M442" s="3" t="s">
        <v>18</v>
      </c>
      <c r="N442" s="3"/>
      <c r="O442" s="4">
        <f t="shared" si="18"/>
        <v>356.5</v>
      </c>
      <c r="P442" s="7">
        <f t="shared" si="20"/>
        <v>6483.3090000000002</v>
      </c>
    </row>
    <row r="443" spans="1:16">
      <c r="A443" s="123"/>
      <c r="B443" s="3" t="s">
        <v>505</v>
      </c>
      <c r="C443" s="3">
        <v>132</v>
      </c>
      <c r="D443" s="3" t="s">
        <v>17</v>
      </c>
      <c r="E443" s="3">
        <v>455</v>
      </c>
      <c r="F443" s="3">
        <v>595</v>
      </c>
      <c r="G443" s="3">
        <v>595</v>
      </c>
      <c r="H443" s="3">
        <v>425</v>
      </c>
      <c r="I443" s="3">
        <v>455</v>
      </c>
      <c r="J443" s="4">
        <v>262.11599999999999</v>
      </c>
      <c r="K443" s="3"/>
      <c r="L443" s="5">
        <f t="shared" si="19"/>
        <v>0.57607912087912083</v>
      </c>
      <c r="M443" s="3" t="s">
        <v>33</v>
      </c>
      <c r="N443" s="3"/>
      <c r="O443" s="4">
        <f t="shared" si="18"/>
        <v>56.384000000000015</v>
      </c>
      <c r="P443" s="7">
        <f t="shared" si="20"/>
        <v>1025.3994240000002</v>
      </c>
    </row>
    <row r="444" spans="1:16">
      <c r="A444" s="123"/>
      <c r="B444" s="3" t="s">
        <v>506</v>
      </c>
      <c r="C444" s="3">
        <v>131</v>
      </c>
      <c r="D444" s="3" t="s">
        <v>88</v>
      </c>
      <c r="E444" s="3">
        <v>462</v>
      </c>
      <c r="F444" s="3">
        <v>525</v>
      </c>
      <c r="G444" s="3"/>
      <c r="H444" s="3">
        <v>375</v>
      </c>
      <c r="I444" s="3">
        <v>462</v>
      </c>
      <c r="J444" s="4">
        <v>391.44</v>
      </c>
      <c r="K444" s="3" t="s">
        <v>23</v>
      </c>
      <c r="L444" s="5">
        <f t="shared" si="19"/>
        <v>0.84727272727272729</v>
      </c>
      <c r="M444" s="3" t="s">
        <v>20</v>
      </c>
      <c r="N444" s="3"/>
      <c r="O444" s="4">
        <f t="shared" si="18"/>
        <v>-68.04000000000002</v>
      </c>
      <c r="P444" s="7">
        <f t="shared" si="20"/>
        <v>-1237.3754400000005</v>
      </c>
    </row>
    <row r="445" spans="1:16">
      <c r="A445" s="123"/>
      <c r="B445" s="3" t="s">
        <v>507</v>
      </c>
      <c r="C445" s="3">
        <v>129</v>
      </c>
      <c r="D445" s="3" t="s">
        <v>22</v>
      </c>
      <c r="E445" s="3">
        <v>315</v>
      </c>
      <c r="F445" s="3">
        <v>462</v>
      </c>
      <c r="G445" s="3"/>
      <c r="H445" s="3">
        <v>300</v>
      </c>
      <c r="I445" s="3">
        <v>300</v>
      </c>
      <c r="J445" s="4">
        <v>92.52</v>
      </c>
      <c r="K445" s="3" t="s">
        <v>23</v>
      </c>
      <c r="L445" s="5">
        <f t="shared" si="19"/>
        <v>0.30840000000000001</v>
      </c>
      <c r="M445" s="3" t="s">
        <v>18</v>
      </c>
      <c r="N445" s="3"/>
      <c r="O445" s="4">
        <f t="shared" si="18"/>
        <v>117.48</v>
      </c>
      <c r="P445" s="7">
        <f t="shared" si="20"/>
        <v>2136.4912800000002</v>
      </c>
    </row>
    <row r="446" spans="1:16">
      <c r="A446" s="123"/>
      <c r="B446" s="3" t="s">
        <v>508</v>
      </c>
      <c r="C446" s="3">
        <v>128</v>
      </c>
      <c r="D446" s="3" t="s">
        <v>17</v>
      </c>
      <c r="E446" s="3">
        <v>700</v>
      </c>
      <c r="F446" s="3">
        <v>595</v>
      </c>
      <c r="G446" s="3"/>
      <c r="H446" s="3">
        <v>425</v>
      </c>
      <c r="I446" s="3">
        <v>595</v>
      </c>
      <c r="J446" s="4">
        <v>92.52</v>
      </c>
      <c r="K446" s="3"/>
      <c r="L446" s="5">
        <f t="shared" si="19"/>
        <v>0.15549579831932772</v>
      </c>
      <c r="M446" s="3" t="s">
        <v>18</v>
      </c>
      <c r="N446" s="3"/>
      <c r="O446" s="4">
        <f t="shared" si="18"/>
        <v>323.98</v>
      </c>
      <c r="P446" s="7">
        <f t="shared" si="20"/>
        <v>5891.9002800000007</v>
      </c>
    </row>
    <row r="447" spans="1:16">
      <c r="A447" s="123"/>
      <c r="B447" s="3" t="s">
        <v>509</v>
      </c>
      <c r="C447" s="3">
        <v>127</v>
      </c>
      <c r="D447" s="3" t="s">
        <v>191</v>
      </c>
      <c r="E447" s="3">
        <v>182</v>
      </c>
      <c r="F447" s="3">
        <v>336</v>
      </c>
      <c r="G447" s="3">
        <v>490</v>
      </c>
      <c r="H447" s="3">
        <v>182</v>
      </c>
      <c r="I447" s="3">
        <v>182</v>
      </c>
      <c r="J447" s="4">
        <v>81.28</v>
      </c>
      <c r="K447" s="3" t="s">
        <v>23</v>
      </c>
      <c r="L447" s="5">
        <f t="shared" si="19"/>
        <v>0.44659340659340657</v>
      </c>
      <c r="M447" s="3" t="s">
        <v>18</v>
      </c>
      <c r="N447" s="3"/>
      <c r="O447" s="4">
        <f t="shared" si="18"/>
        <v>46.11999999999999</v>
      </c>
      <c r="P447" s="7">
        <f t="shared" si="20"/>
        <v>838.73831999999982</v>
      </c>
    </row>
    <row r="448" spans="1:16">
      <c r="A448" s="123"/>
      <c r="B448" s="3" t="s">
        <v>510</v>
      </c>
      <c r="C448" s="3">
        <v>126</v>
      </c>
      <c r="D448" s="3" t="s">
        <v>17</v>
      </c>
      <c r="E448" s="3">
        <v>630</v>
      </c>
      <c r="F448" s="3">
        <v>924</v>
      </c>
      <c r="G448" s="3">
        <v>595</v>
      </c>
      <c r="H448" s="3">
        <v>600</v>
      </c>
      <c r="I448" s="3">
        <v>595</v>
      </c>
      <c r="J448" s="4">
        <v>139.12</v>
      </c>
      <c r="K448" s="3"/>
      <c r="L448" s="5">
        <f t="shared" si="19"/>
        <v>0.23381512605042018</v>
      </c>
      <c r="M448" s="3" t="s">
        <v>18</v>
      </c>
      <c r="N448" s="3"/>
      <c r="O448" s="4">
        <f t="shared" si="18"/>
        <v>277.38</v>
      </c>
      <c r="P448" s="7">
        <f t="shared" si="20"/>
        <v>5044.4326799999999</v>
      </c>
    </row>
    <row r="449" spans="1:16">
      <c r="A449" s="123"/>
      <c r="B449" s="3" t="s">
        <v>511</v>
      </c>
      <c r="C449" s="3">
        <v>124</v>
      </c>
      <c r="D449" s="3" t="s">
        <v>17</v>
      </c>
      <c r="E449" s="3">
        <v>700</v>
      </c>
      <c r="F449" s="3">
        <v>595</v>
      </c>
      <c r="G449" s="3">
        <v>595</v>
      </c>
      <c r="H449" s="3">
        <v>425</v>
      </c>
      <c r="I449" s="3">
        <v>595</v>
      </c>
      <c r="J449" s="4">
        <v>58.56</v>
      </c>
      <c r="K449" s="3"/>
      <c r="L449" s="5">
        <f t="shared" si="19"/>
        <v>9.8420168067226893E-2</v>
      </c>
      <c r="M449" s="3" t="s">
        <v>18</v>
      </c>
      <c r="N449" s="3"/>
      <c r="O449" s="4">
        <f t="shared" si="18"/>
        <v>357.94</v>
      </c>
      <c r="P449" s="7">
        <f t="shared" si="20"/>
        <v>6509.4968399999998</v>
      </c>
    </row>
    <row r="450" spans="1:16">
      <c r="A450" s="123"/>
      <c r="B450" s="3" t="s">
        <v>512</v>
      </c>
      <c r="C450" s="3">
        <v>123</v>
      </c>
      <c r="D450" s="3" t="s">
        <v>96</v>
      </c>
      <c r="E450" s="3">
        <v>210</v>
      </c>
      <c r="F450" s="3">
        <v>462</v>
      </c>
      <c r="G450" s="3">
        <v>364</v>
      </c>
      <c r="H450" s="3">
        <v>210</v>
      </c>
      <c r="I450" s="3">
        <v>210</v>
      </c>
      <c r="J450" s="4">
        <v>101.2</v>
      </c>
      <c r="K450" s="3" t="s">
        <v>23</v>
      </c>
      <c r="L450" s="5">
        <f t="shared" si="19"/>
        <v>0.48190476190476189</v>
      </c>
      <c r="M450" s="3" t="s">
        <v>18</v>
      </c>
      <c r="N450" s="3"/>
      <c r="O450" s="4">
        <f t="shared" ref="O450:O513" si="21">I450*0.7-J450-N450</f>
        <v>45.8</v>
      </c>
      <c r="P450" s="7">
        <f t="shared" si="20"/>
        <v>832.91879999999992</v>
      </c>
    </row>
    <row r="451" spans="1:16">
      <c r="A451" s="123"/>
      <c r="B451" s="3" t="s">
        <v>513</v>
      </c>
      <c r="C451" s="3">
        <v>122</v>
      </c>
      <c r="D451" s="3" t="s">
        <v>17</v>
      </c>
      <c r="E451" s="3">
        <v>700</v>
      </c>
      <c r="F451" s="3">
        <v>595</v>
      </c>
      <c r="G451" s="3"/>
      <c r="H451" s="3">
        <v>425</v>
      </c>
      <c r="I451" s="3">
        <v>595</v>
      </c>
      <c r="J451" s="4">
        <v>16.440000000000001</v>
      </c>
      <c r="K451" s="3"/>
      <c r="L451" s="5">
        <f t="shared" ref="L451:L514" si="22">J451/I451</f>
        <v>2.7630252100840337E-2</v>
      </c>
      <c r="M451" s="3" t="s">
        <v>18</v>
      </c>
      <c r="N451" s="3"/>
      <c r="O451" s="4">
        <f t="shared" si="21"/>
        <v>400.06</v>
      </c>
      <c r="P451" s="7">
        <f t="shared" ref="P451:P514" si="23">1.732*10.5*O451</f>
        <v>7275.4911599999996</v>
      </c>
    </row>
    <row r="452" spans="1:16">
      <c r="A452" s="123"/>
      <c r="B452" s="3" t="s">
        <v>514</v>
      </c>
      <c r="C452" s="3">
        <v>120</v>
      </c>
      <c r="D452" s="3" t="s">
        <v>17</v>
      </c>
      <c r="E452" s="3">
        <v>700</v>
      </c>
      <c r="F452" s="3">
        <v>595</v>
      </c>
      <c r="G452" s="3">
        <v>595</v>
      </c>
      <c r="H452" s="3">
        <v>425</v>
      </c>
      <c r="I452" s="3">
        <v>595</v>
      </c>
      <c r="J452" s="4">
        <v>108.96</v>
      </c>
      <c r="K452" s="3"/>
      <c r="L452" s="5">
        <f t="shared" si="22"/>
        <v>0.18312605042016805</v>
      </c>
      <c r="M452" s="3" t="s">
        <v>18</v>
      </c>
      <c r="N452" s="3"/>
      <c r="O452" s="4">
        <f t="shared" si="21"/>
        <v>307.54000000000002</v>
      </c>
      <c r="P452" s="7">
        <f t="shared" si="23"/>
        <v>5592.9224400000003</v>
      </c>
    </row>
    <row r="453" spans="1:16">
      <c r="A453" s="123"/>
      <c r="B453" s="3" t="s">
        <v>515</v>
      </c>
      <c r="C453" s="3">
        <v>119</v>
      </c>
      <c r="D453" s="3" t="s">
        <v>17</v>
      </c>
      <c r="E453" s="3">
        <v>700</v>
      </c>
      <c r="F453" s="3">
        <v>595</v>
      </c>
      <c r="G453" s="3"/>
      <c r="H453" s="3">
        <v>425</v>
      </c>
      <c r="I453" s="3">
        <v>595</v>
      </c>
      <c r="J453" s="4">
        <v>62.76</v>
      </c>
      <c r="K453" s="3"/>
      <c r="L453" s="5">
        <f t="shared" si="22"/>
        <v>0.10547899159663865</v>
      </c>
      <c r="M453" s="3" t="s">
        <v>18</v>
      </c>
      <c r="N453" s="3"/>
      <c r="O453" s="4">
        <f t="shared" si="21"/>
        <v>353.74</v>
      </c>
      <c r="P453" s="7">
        <f t="shared" si="23"/>
        <v>6433.11564</v>
      </c>
    </row>
    <row r="454" spans="1:16">
      <c r="A454" s="123"/>
      <c r="B454" s="3" t="s">
        <v>516</v>
      </c>
      <c r="C454" s="3">
        <v>117</v>
      </c>
      <c r="D454" s="3" t="s">
        <v>17</v>
      </c>
      <c r="E454" s="3">
        <v>630</v>
      </c>
      <c r="F454" s="3">
        <v>595</v>
      </c>
      <c r="G454" s="3">
        <v>595</v>
      </c>
      <c r="H454" s="3">
        <v>425</v>
      </c>
      <c r="I454" s="3">
        <v>595</v>
      </c>
      <c r="J454" s="4">
        <v>216.6</v>
      </c>
      <c r="K454" s="3"/>
      <c r="L454" s="5">
        <f t="shared" si="22"/>
        <v>0.36403361344537816</v>
      </c>
      <c r="M454" s="3" t="s">
        <v>18</v>
      </c>
      <c r="N454" s="3"/>
      <c r="O454" s="4">
        <f t="shared" si="21"/>
        <v>199.9</v>
      </c>
      <c r="P454" s="7">
        <f t="shared" si="23"/>
        <v>3635.3814000000002</v>
      </c>
    </row>
    <row r="455" spans="1:16">
      <c r="A455" s="123"/>
      <c r="B455" s="3" t="s">
        <v>517</v>
      </c>
      <c r="C455" s="3">
        <v>115</v>
      </c>
      <c r="D455" s="3" t="s">
        <v>17</v>
      </c>
      <c r="E455" s="3">
        <v>840</v>
      </c>
      <c r="F455" s="3">
        <v>525</v>
      </c>
      <c r="G455" s="3"/>
      <c r="H455" s="3">
        <v>375</v>
      </c>
      <c r="I455" s="3">
        <v>525</v>
      </c>
      <c r="J455" s="4">
        <v>154.80000000000001</v>
      </c>
      <c r="K455" s="3"/>
      <c r="L455" s="5">
        <f t="shared" si="22"/>
        <v>0.29485714285714287</v>
      </c>
      <c r="M455" s="3" t="s">
        <v>18</v>
      </c>
      <c r="N455" s="3"/>
      <c r="O455" s="4">
        <f t="shared" si="21"/>
        <v>212.7</v>
      </c>
      <c r="P455" s="7">
        <f t="shared" si="23"/>
        <v>3868.1621999999998</v>
      </c>
    </row>
    <row r="456" spans="1:16">
      <c r="A456" s="123"/>
      <c r="B456" s="3" t="s">
        <v>518</v>
      </c>
      <c r="C456" s="3">
        <v>114</v>
      </c>
      <c r="D456" s="3" t="s">
        <v>17</v>
      </c>
      <c r="E456" s="3">
        <v>672</v>
      </c>
      <c r="F456" s="3">
        <v>924</v>
      </c>
      <c r="G456" s="3">
        <v>595</v>
      </c>
      <c r="H456" s="3">
        <v>425</v>
      </c>
      <c r="I456" s="3">
        <v>595</v>
      </c>
      <c r="J456" s="4">
        <v>502.56</v>
      </c>
      <c r="K456" s="3"/>
      <c r="L456" s="5">
        <f t="shared" si="22"/>
        <v>0.84463865546218486</v>
      </c>
      <c r="M456" s="3" t="s">
        <v>20</v>
      </c>
      <c r="N456" s="3"/>
      <c r="O456" s="4">
        <f t="shared" si="21"/>
        <v>-86.06</v>
      </c>
      <c r="P456" s="7">
        <f t="shared" si="23"/>
        <v>-1565.08716</v>
      </c>
    </row>
    <row r="457" spans="1:16">
      <c r="A457" s="123"/>
      <c r="B457" s="3" t="s">
        <v>519</v>
      </c>
      <c r="C457" s="3">
        <v>113</v>
      </c>
      <c r="D457" s="3" t="s">
        <v>17</v>
      </c>
      <c r="E457" s="3">
        <v>672</v>
      </c>
      <c r="F457" s="3">
        <v>595</v>
      </c>
      <c r="G457" s="3">
        <v>595</v>
      </c>
      <c r="H457" s="3">
        <v>425</v>
      </c>
      <c r="I457" s="3">
        <v>595</v>
      </c>
      <c r="J457" s="4">
        <v>0.72</v>
      </c>
      <c r="K457" s="3"/>
      <c r="L457" s="5">
        <f t="shared" si="22"/>
        <v>1.2100840336134453E-3</v>
      </c>
      <c r="M457" s="3" t="s">
        <v>18</v>
      </c>
      <c r="N457" s="3"/>
      <c r="O457" s="4">
        <f t="shared" si="21"/>
        <v>415.78</v>
      </c>
      <c r="P457" s="7">
        <f t="shared" si="23"/>
        <v>7561.3750799999998</v>
      </c>
    </row>
    <row r="458" spans="1:16">
      <c r="A458" s="123"/>
      <c r="B458" s="3" t="s">
        <v>520</v>
      </c>
      <c r="C458" s="3">
        <v>112</v>
      </c>
      <c r="D458" s="3" t="s">
        <v>17</v>
      </c>
      <c r="E458" s="3">
        <v>672</v>
      </c>
      <c r="F458" s="3">
        <v>595</v>
      </c>
      <c r="G458" s="3">
        <v>595</v>
      </c>
      <c r="H458" s="3">
        <v>425</v>
      </c>
      <c r="I458" s="3">
        <v>595</v>
      </c>
      <c r="J458" s="4">
        <v>90.5</v>
      </c>
      <c r="K458" s="3"/>
      <c r="L458" s="5">
        <f t="shared" si="22"/>
        <v>0.15210084033613444</v>
      </c>
      <c r="M458" s="3" t="s">
        <v>18</v>
      </c>
      <c r="N458" s="3"/>
      <c r="O458" s="4">
        <f t="shared" si="21"/>
        <v>326</v>
      </c>
      <c r="P458" s="7">
        <f t="shared" si="23"/>
        <v>5928.6360000000004</v>
      </c>
    </row>
    <row r="459" spans="1:16">
      <c r="A459" s="123"/>
      <c r="B459" s="3" t="s">
        <v>521</v>
      </c>
      <c r="C459" s="3">
        <v>111</v>
      </c>
      <c r="D459" s="3" t="s">
        <v>17</v>
      </c>
      <c r="E459" s="3">
        <v>630</v>
      </c>
      <c r="F459" s="3">
        <v>595</v>
      </c>
      <c r="G459" s="3">
        <v>595</v>
      </c>
      <c r="H459" s="3">
        <v>425</v>
      </c>
      <c r="I459" s="3">
        <v>595</v>
      </c>
      <c r="J459" s="4">
        <v>167.52</v>
      </c>
      <c r="K459" s="3"/>
      <c r="L459" s="5">
        <f t="shared" si="22"/>
        <v>0.28154621848739497</v>
      </c>
      <c r="M459" s="3" t="s">
        <v>18</v>
      </c>
      <c r="N459" s="3"/>
      <c r="O459" s="4">
        <f t="shared" si="21"/>
        <v>248.98</v>
      </c>
      <c r="P459" s="7">
        <f t="shared" si="23"/>
        <v>4527.95028</v>
      </c>
    </row>
    <row r="460" spans="1:16">
      <c r="A460" s="123"/>
      <c r="B460" s="3" t="s">
        <v>522</v>
      </c>
      <c r="C460" s="3">
        <v>109</v>
      </c>
      <c r="D460" s="3" t="s">
        <v>122</v>
      </c>
      <c r="E460" s="3">
        <v>2030</v>
      </c>
      <c r="F460" s="3">
        <v>1190</v>
      </c>
      <c r="G460" s="3"/>
      <c r="H460" s="3">
        <v>850</v>
      </c>
      <c r="I460" s="3">
        <v>1000</v>
      </c>
      <c r="J460" s="4">
        <v>399.4</v>
      </c>
      <c r="K460" s="3"/>
      <c r="L460" s="5">
        <f t="shared" si="22"/>
        <v>0.39939999999999998</v>
      </c>
      <c r="M460" s="3" t="s">
        <v>18</v>
      </c>
      <c r="N460" s="3"/>
      <c r="O460" s="4">
        <f t="shared" si="21"/>
        <v>300.60000000000002</v>
      </c>
      <c r="P460" s="7">
        <f t="shared" si="23"/>
        <v>5466.7116000000005</v>
      </c>
    </row>
    <row r="461" spans="1:16">
      <c r="A461" s="123"/>
      <c r="B461" s="3" t="s">
        <v>523</v>
      </c>
      <c r="C461" s="3">
        <v>105</v>
      </c>
      <c r="D461" s="3" t="s">
        <v>96</v>
      </c>
      <c r="E461" s="3">
        <v>630</v>
      </c>
      <c r="F461" s="3">
        <v>462</v>
      </c>
      <c r="G461" s="3"/>
      <c r="H461" s="3">
        <v>330</v>
      </c>
      <c r="I461" s="3">
        <v>400</v>
      </c>
      <c r="J461" s="4">
        <v>226.92</v>
      </c>
      <c r="K461" s="3" t="s">
        <v>23</v>
      </c>
      <c r="L461" s="5">
        <f t="shared" si="22"/>
        <v>0.56729999999999992</v>
      </c>
      <c r="M461" s="3" t="s">
        <v>33</v>
      </c>
      <c r="N461" s="3"/>
      <c r="O461" s="4">
        <f t="shared" si="21"/>
        <v>53.080000000000013</v>
      </c>
      <c r="P461" s="7">
        <f t="shared" si="23"/>
        <v>965.31288000000018</v>
      </c>
    </row>
    <row r="462" spans="1:16">
      <c r="A462" s="124"/>
      <c r="B462" s="3" t="s">
        <v>524</v>
      </c>
      <c r="C462" s="3">
        <v>104</v>
      </c>
      <c r="D462" s="3" t="s">
        <v>17</v>
      </c>
      <c r="E462" s="3">
        <v>630</v>
      </c>
      <c r="F462" s="3">
        <v>924</v>
      </c>
      <c r="G462" s="3">
        <v>595</v>
      </c>
      <c r="H462" s="3">
        <v>425</v>
      </c>
      <c r="I462" s="3">
        <v>595</v>
      </c>
      <c r="J462" s="4">
        <v>132.96</v>
      </c>
      <c r="K462" s="3"/>
      <c r="L462" s="5">
        <f t="shared" si="22"/>
        <v>0.22346218487394959</v>
      </c>
      <c r="M462" s="3" t="s">
        <v>18</v>
      </c>
      <c r="N462" s="3"/>
      <c r="O462" s="4">
        <f t="shared" si="21"/>
        <v>283.53999999999996</v>
      </c>
      <c r="P462" s="7">
        <f t="shared" si="23"/>
        <v>5156.4584399999994</v>
      </c>
    </row>
    <row r="463" spans="1:16">
      <c r="A463" s="122" t="s">
        <v>525</v>
      </c>
      <c r="B463" s="3" t="s">
        <v>526</v>
      </c>
      <c r="C463" s="3">
        <v>122</v>
      </c>
      <c r="D463" s="3" t="s">
        <v>96</v>
      </c>
      <c r="E463" s="3">
        <v>399</v>
      </c>
      <c r="F463" s="3">
        <v>315</v>
      </c>
      <c r="G463" s="3">
        <v>364</v>
      </c>
      <c r="H463" s="3">
        <v>225</v>
      </c>
      <c r="I463" s="3">
        <v>315</v>
      </c>
      <c r="J463" s="4">
        <v>192.5</v>
      </c>
      <c r="K463" s="3" t="s">
        <v>23</v>
      </c>
      <c r="L463" s="5">
        <f t="shared" si="22"/>
        <v>0.61111111111111116</v>
      </c>
      <c r="M463" s="3" t="s">
        <v>33</v>
      </c>
      <c r="N463" s="3"/>
      <c r="O463" s="4">
        <f t="shared" si="21"/>
        <v>28</v>
      </c>
      <c r="P463" s="7">
        <f t="shared" si="23"/>
        <v>509.20799999999997</v>
      </c>
    </row>
    <row r="464" spans="1:16">
      <c r="A464" s="124"/>
      <c r="B464" s="3" t="s">
        <v>527</v>
      </c>
      <c r="C464" s="3">
        <v>119</v>
      </c>
      <c r="D464" s="3" t="s">
        <v>22</v>
      </c>
      <c r="E464" s="3">
        <v>301</v>
      </c>
      <c r="F464" s="3">
        <v>462</v>
      </c>
      <c r="G464" s="3">
        <v>364</v>
      </c>
      <c r="H464" s="3">
        <v>300</v>
      </c>
      <c r="I464" s="3">
        <v>300</v>
      </c>
      <c r="J464" s="4">
        <v>0</v>
      </c>
      <c r="K464" s="3" t="s">
        <v>23</v>
      </c>
      <c r="L464" s="5">
        <f t="shared" si="22"/>
        <v>0</v>
      </c>
      <c r="M464" s="3" t="s">
        <v>18</v>
      </c>
      <c r="N464" s="3"/>
      <c r="O464" s="4">
        <f t="shared" si="21"/>
        <v>210</v>
      </c>
      <c r="P464" s="7">
        <f t="shared" si="23"/>
        <v>3819.06</v>
      </c>
    </row>
    <row r="465" spans="1:16">
      <c r="A465" s="122" t="s">
        <v>528</v>
      </c>
      <c r="B465" s="3" t="s">
        <v>529</v>
      </c>
      <c r="C465" s="3">
        <v>112</v>
      </c>
      <c r="D465" s="3" t="s">
        <v>191</v>
      </c>
      <c r="E465" s="3">
        <v>210</v>
      </c>
      <c r="F465" s="3">
        <v>315</v>
      </c>
      <c r="G465" s="3">
        <v>322</v>
      </c>
      <c r="H465" s="3">
        <v>200</v>
      </c>
      <c r="I465" s="3">
        <v>200</v>
      </c>
      <c r="J465" s="4">
        <v>22.802</v>
      </c>
      <c r="K465" s="3" t="s">
        <v>23</v>
      </c>
      <c r="L465" s="5">
        <f t="shared" si="22"/>
        <v>0.11401</v>
      </c>
      <c r="M465" s="3" t="s">
        <v>18</v>
      </c>
      <c r="N465" s="3"/>
      <c r="O465" s="4">
        <f t="shared" si="21"/>
        <v>117.19800000000001</v>
      </c>
      <c r="P465" s="7">
        <f t="shared" si="23"/>
        <v>2131.3628280000003</v>
      </c>
    </row>
    <row r="466" spans="1:16">
      <c r="A466" s="123"/>
      <c r="B466" s="3" t="s">
        <v>530</v>
      </c>
      <c r="C466" s="3">
        <v>111</v>
      </c>
      <c r="D466" s="3" t="s">
        <v>531</v>
      </c>
      <c r="E466" s="3">
        <v>210</v>
      </c>
      <c r="F466" s="3">
        <v>350</v>
      </c>
      <c r="G466" s="3">
        <v>364</v>
      </c>
      <c r="H466" s="3">
        <v>150</v>
      </c>
      <c r="I466" s="3">
        <v>150</v>
      </c>
      <c r="J466" s="4">
        <v>0</v>
      </c>
      <c r="K466" s="3" t="s">
        <v>23</v>
      </c>
      <c r="L466" s="5">
        <f t="shared" si="22"/>
        <v>0</v>
      </c>
      <c r="M466" s="3" t="s">
        <v>18</v>
      </c>
      <c r="N466" s="3"/>
      <c r="O466" s="4">
        <f t="shared" si="21"/>
        <v>105</v>
      </c>
      <c r="P466" s="7">
        <f t="shared" si="23"/>
        <v>1909.53</v>
      </c>
    </row>
    <row r="467" spans="1:16">
      <c r="A467" s="123"/>
      <c r="B467" s="3" t="s">
        <v>532</v>
      </c>
      <c r="C467" s="3">
        <v>110</v>
      </c>
      <c r="D467" s="3" t="s">
        <v>531</v>
      </c>
      <c r="E467" s="3">
        <v>189</v>
      </c>
      <c r="F467" s="3">
        <v>250</v>
      </c>
      <c r="G467" s="3"/>
      <c r="H467" s="3">
        <v>150</v>
      </c>
      <c r="I467" s="3">
        <v>150</v>
      </c>
      <c r="J467" s="4">
        <v>84.26</v>
      </c>
      <c r="K467" s="3" t="s">
        <v>23</v>
      </c>
      <c r="L467" s="5">
        <f t="shared" si="22"/>
        <v>0.56173333333333342</v>
      </c>
      <c r="M467" s="3" t="s">
        <v>33</v>
      </c>
      <c r="N467" s="3"/>
      <c r="O467" s="4">
        <f t="shared" si="21"/>
        <v>20.739999999999995</v>
      </c>
      <c r="P467" s="7">
        <f t="shared" si="23"/>
        <v>377.17763999999988</v>
      </c>
    </row>
    <row r="468" spans="1:16">
      <c r="A468" s="123"/>
      <c r="B468" s="3" t="s">
        <v>533</v>
      </c>
      <c r="C468" s="3">
        <v>108</v>
      </c>
      <c r="D468" s="3" t="s">
        <v>17</v>
      </c>
      <c r="E468" s="3">
        <v>385</v>
      </c>
      <c r="F468" s="3">
        <v>595</v>
      </c>
      <c r="G468" s="3">
        <v>595</v>
      </c>
      <c r="H468" s="3">
        <v>385</v>
      </c>
      <c r="I468" s="3">
        <v>385</v>
      </c>
      <c r="J468" s="4">
        <v>0</v>
      </c>
      <c r="K468" s="3"/>
      <c r="L468" s="5">
        <f t="shared" si="22"/>
        <v>0</v>
      </c>
      <c r="M468" s="3" t="s">
        <v>18</v>
      </c>
      <c r="N468" s="3"/>
      <c r="O468" s="4">
        <f t="shared" si="21"/>
        <v>269.5</v>
      </c>
      <c r="P468" s="7">
        <f t="shared" si="23"/>
        <v>4901.1270000000004</v>
      </c>
    </row>
    <row r="469" spans="1:16">
      <c r="A469" s="123"/>
      <c r="B469" s="3" t="s">
        <v>534</v>
      </c>
      <c r="C469" s="3">
        <v>106</v>
      </c>
      <c r="D469" s="3" t="s">
        <v>17</v>
      </c>
      <c r="E469" s="3">
        <v>385</v>
      </c>
      <c r="F469" s="3">
        <v>595</v>
      </c>
      <c r="G469" s="3">
        <v>595</v>
      </c>
      <c r="H469" s="3">
        <v>385</v>
      </c>
      <c r="I469" s="3">
        <v>385</v>
      </c>
      <c r="J469" s="4">
        <v>27.79</v>
      </c>
      <c r="K469" s="3"/>
      <c r="L469" s="5">
        <f t="shared" si="22"/>
        <v>7.218181818181818E-2</v>
      </c>
      <c r="M469" s="3" t="s">
        <v>18</v>
      </c>
      <c r="N469" s="3"/>
      <c r="O469" s="4">
        <f t="shared" si="21"/>
        <v>241.71</v>
      </c>
      <c r="P469" s="7">
        <f t="shared" si="23"/>
        <v>4395.7380599999997</v>
      </c>
    </row>
    <row r="470" spans="1:16">
      <c r="A470" s="123"/>
      <c r="B470" s="3" t="s">
        <v>535</v>
      </c>
      <c r="C470" s="3">
        <v>105</v>
      </c>
      <c r="D470" s="3" t="s">
        <v>17</v>
      </c>
      <c r="E470" s="3">
        <v>385</v>
      </c>
      <c r="F470" s="3">
        <v>595</v>
      </c>
      <c r="G470" s="3">
        <v>595</v>
      </c>
      <c r="H470" s="3">
        <v>385</v>
      </c>
      <c r="I470" s="3">
        <v>385</v>
      </c>
      <c r="J470" s="4">
        <v>96.552000000000007</v>
      </c>
      <c r="K470" s="3"/>
      <c r="L470" s="5">
        <f t="shared" si="22"/>
        <v>0.25078441558441561</v>
      </c>
      <c r="M470" s="3" t="s">
        <v>18</v>
      </c>
      <c r="N470" s="3"/>
      <c r="O470" s="4">
        <f t="shared" si="21"/>
        <v>172.94799999999998</v>
      </c>
      <c r="P470" s="7">
        <f t="shared" si="23"/>
        <v>3145.2323279999996</v>
      </c>
    </row>
    <row r="471" spans="1:16">
      <c r="A471" s="123"/>
      <c r="B471" s="3" t="s">
        <v>536</v>
      </c>
      <c r="C471" s="3">
        <v>104</v>
      </c>
      <c r="D471" s="3" t="s">
        <v>96</v>
      </c>
      <c r="E471" s="3">
        <v>399</v>
      </c>
      <c r="F471" s="3">
        <v>336</v>
      </c>
      <c r="G471" s="3">
        <v>420</v>
      </c>
      <c r="H471" s="3">
        <v>280</v>
      </c>
      <c r="I471" s="3">
        <v>336</v>
      </c>
      <c r="J471" s="4">
        <v>264.36</v>
      </c>
      <c r="K471" s="3" t="s">
        <v>23</v>
      </c>
      <c r="L471" s="5">
        <f t="shared" si="22"/>
        <v>0.78678571428571431</v>
      </c>
      <c r="M471" s="3" t="s">
        <v>20</v>
      </c>
      <c r="N471" s="3"/>
      <c r="O471" s="4">
        <f t="shared" si="21"/>
        <v>-29.160000000000025</v>
      </c>
      <c r="P471" s="7">
        <f t="shared" si="23"/>
        <v>-530.30376000000047</v>
      </c>
    </row>
    <row r="472" spans="1:16">
      <c r="A472" s="124"/>
      <c r="B472" s="3" t="s">
        <v>537</v>
      </c>
      <c r="C472" s="3">
        <v>103</v>
      </c>
      <c r="D472" s="3" t="s">
        <v>17</v>
      </c>
      <c r="E472" s="3">
        <v>399</v>
      </c>
      <c r="F472" s="3">
        <v>595</v>
      </c>
      <c r="G472" s="3">
        <v>595</v>
      </c>
      <c r="H472" s="3">
        <v>385</v>
      </c>
      <c r="I472" s="3">
        <v>385</v>
      </c>
      <c r="J472" s="4">
        <v>121.848</v>
      </c>
      <c r="K472" s="3"/>
      <c r="L472" s="5">
        <f t="shared" si="22"/>
        <v>0.31648831168831171</v>
      </c>
      <c r="M472" s="3" t="s">
        <v>18</v>
      </c>
      <c r="N472" s="3"/>
      <c r="O472" s="4">
        <f t="shared" si="21"/>
        <v>147.65199999999999</v>
      </c>
      <c r="P472" s="7">
        <f t="shared" si="23"/>
        <v>2685.1992719999998</v>
      </c>
    </row>
    <row r="473" spans="1:16">
      <c r="A473" s="122" t="s">
        <v>538</v>
      </c>
      <c r="B473" s="3" t="s">
        <v>539</v>
      </c>
      <c r="C473" s="3">
        <v>112</v>
      </c>
      <c r="D473" s="3" t="s">
        <v>17</v>
      </c>
      <c r="E473" s="3">
        <v>560</v>
      </c>
      <c r="F473" s="3">
        <v>595</v>
      </c>
      <c r="G473" s="3">
        <v>595</v>
      </c>
      <c r="H473" s="3">
        <v>425</v>
      </c>
      <c r="I473" s="3">
        <v>560</v>
      </c>
      <c r="J473" s="4">
        <v>7.44</v>
      </c>
      <c r="K473" s="3"/>
      <c r="L473" s="5">
        <f t="shared" si="22"/>
        <v>1.3285714285714286E-2</v>
      </c>
      <c r="M473" s="3" t="s">
        <v>18</v>
      </c>
      <c r="N473" s="3"/>
      <c r="O473" s="4">
        <f t="shared" si="21"/>
        <v>384.56</v>
      </c>
      <c r="P473" s="7">
        <f t="shared" si="23"/>
        <v>6993.6081599999998</v>
      </c>
    </row>
    <row r="474" spans="1:16">
      <c r="A474" s="123"/>
      <c r="B474" s="3" t="s">
        <v>540</v>
      </c>
      <c r="C474" s="3">
        <v>110</v>
      </c>
      <c r="D474" s="3" t="s">
        <v>191</v>
      </c>
      <c r="E474" s="3">
        <v>560</v>
      </c>
      <c r="F474" s="3">
        <v>350</v>
      </c>
      <c r="G474" s="3">
        <v>364</v>
      </c>
      <c r="H474" s="3">
        <v>200</v>
      </c>
      <c r="I474" s="3">
        <v>200</v>
      </c>
      <c r="J474" s="4">
        <v>43.76</v>
      </c>
      <c r="K474" s="3" t="s">
        <v>23</v>
      </c>
      <c r="L474" s="5">
        <f t="shared" si="22"/>
        <v>0.21879999999999999</v>
      </c>
      <c r="M474" s="3" t="s">
        <v>18</v>
      </c>
      <c r="N474" s="3"/>
      <c r="O474" s="4">
        <f t="shared" si="21"/>
        <v>96.240000000000009</v>
      </c>
      <c r="P474" s="7">
        <f t="shared" si="23"/>
        <v>1750.2206400000002</v>
      </c>
    </row>
    <row r="475" spans="1:16">
      <c r="A475" s="123"/>
      <c r="B475" s="3" t="s">
        <v>541</v>
      </c>
      <c r="C475" s="3">
        <v>109</v>
      </c>
      <c r="D475" s="3" t="s">
        <v>17</v>
      </c>
      <c r="E475" s="3">
        <v>560</v>
      </c>
      <c r="F475" s="3">
        <v>595</v>
      </c>
      <c r="G475" s="3">
        <v>595</v>
      </c>
      <c r="H475" s="3">
        <v>425</v>
      </c>
      <c r="I475" s="3">
        <v>560</v>
      </c>
      <c r="J475" s="4">
        <v>0.96</v>
      </c>
      <c r="K475" s="3"/>
      <c r="L475" s="5">
        <f t="shared" si="22"/>
        <v>1.7142857142857142E-3</v>
      </c>
      <c r="M475" s="3" t="s">
        <v>18</v>
      </c>
      <c r="N475" s="3"/>
      <c r="O475" s="4">
        <f t="shared" si="21"/>
        <v>391.04</v>
      </c>
      <c r="P475" s="7">
        <f t="shared" si="23"/>
        <v>7111.4534400000002</v>
      </c>
    </row>
    <row r="476" spans="1:16">
      <c r="A476" s="123"/>
      <c r="B476" s="3" t="s">
        <v>542</v>
      </c>
      <c r="C476" s="3">
        <v>108</v>
      </c>
      <c r="D476" s="3" t="s">
        <v>17</v>
      </c>
      <c r="E476" s="3">
        <v>560</v>
      </c>
      <c r="F476" s="3">
        <v>595</v>
      </c>
      <c r="G476" s="3">
        <v>595</v>
      </c>
      <c r="H476" s="3">
        <v>425</v>
      </c>
      <c r="I476" s="3">
        <v>560</v>
      </c>
      <c r="J476" s="4">
        <v>143.63999999999999</v>
      </c>
      <c r="K476" s="3"/>
      <c r="L476" s="5">
        <f t="shared" si="22"/>
        <v>0.25649999999999995</v>
      </c>
      <c r="M476" s="3" t="s">
        <v>18</v>
      </c>
      <c r="N476" s="3"/>
      <c r="O476" s="4">
        <f t="shared" si="21"/>
        <v>248.36</v>
      </c>
      <c r="P476" s="7">
        <f t="shared" si="23"/>
        <v>4516.6749600000003</v>
      </c>
    </row>
    <row r="477" spans="1:16">
      <c r="A477" s="123"/>
      <c r="B477" s="3" t="s">
        <v>543</v>
      </c>
      <c r="C477" s="3">
        <v>107</v>
      </c>
      <c r="D477" s="3" t="s">
        <v>191</v>
      </c>
      <c r="E477" s="3">
        <v>203</v>
      </c>
      <c r="F477" s="3">
        <v>350</v>
      </c>
      <c r="G477" s="3">
        <v>364</v>
      </c>
      <c r="H477" s="3">
        <v>200</v>
      </c>
      <c r="I477" s="3">
        <v>200</v>
      </c>
      <c r="J477" s="4">
        <v>22.6</v>
      </c>
      <c r="K477" s="3" t="s">
        <v>23</v>
      </c>
      <c r="L477" s="5">
        <f t="shared" si="22"/>
        <v>0.113</v>
      </c>
      <c r="M477" s="3" t="s">
        <v>18</v>
      </c>
      <c r="N477" s="3"/>
      <c r="O477" s="4">
        <f t="shared" si="21"/>
        <v>117.4</v>
      </c>
      <c r="P477" s="7">
        <f t="shared" si="23"/>
        <v>2135.0364</v>
      </c>
    </row>
    <row r="478" spans="1:16">
      <c r="A478" s="123"/>
      <c r="B478" s="3" t="s">
        <v>544</v>
      </c>
      <c r="C478" s="3">
        <v>106</v>
      </c>
      <c r="D478" s="3" t="s">
        <v>17</v>
      </c>
      <c r="E478" s="3">
        <v>560</v>
      </c>
      <c r="F478" s="3">
        <v>595</v>
      </c>
      <c r="G478" s="3">
        <v>595</v>
      </c>
      <c r="H478" s="3">
        <v>425</v>
      </c>
      <c r="I478" s="3">
        <v>560</v>
      </c>
      <c r="J478" s="4">
        <v>54</v>
      </c>
      <c r="K478" s="3"/>
      <c r="L478" s="5">
        <f t="shared" si="22"/>
        <v>9.6428571428571433E-2</v>
      </c>
      <c r="M478" s="3" t="s">
        <v>18</v>
      </c>
      <c r="N478" s="3"/>
      <c r="O478" s="4">
        <f t="shared" si="21"/>
        <v>338</v>
      </c>
      <c r="P478" s="7">
        <f t="shared" si="23"/>
        <v>6146.8680000000004</v>
      </c>
    </row>
    <row r="479" spans="1:16">
      <c r="A479" s="124"/>
      <c r="B479" s="3" t="s">
        <v>545</v>
      </c>
      <c r="C479" s="3">
        <v>105</v>
      </c>
      <c r="D479" s="3" t="s">
        <v>17</v>
      </c>
      <c r="E479" s="3">
        <v>560</v>
      </c>
      <c r="F479" s="3">
        <v>595</v>
      </c>
      <c r="G479" s="3">
        <v>595</v>
      </c>
      <c r="H479" s="3">
        <v>425</v>
      </c>
      <c r="I479" s="3">
        <v>560</v>
      </c>
      <c r="J479" s="4">
        <v>155.76</v>
      </c>
      <c r="K479" s="3"/>
      <c r="L479" s="5">
        <f t="shared" si="22"/>
        <v>0.27814285714285714</v>
      </c>
      <c r="M479" s="3" t="s">
        <v>18</v>
      </c>
      <c r="N479" s="3"/>
      <c r="O479" s="4">
        <f t="shared" si="21"/>
        <v>236.24</v>
      </c>
      <c r="P479" s="7">
        <f t="shared" si="23"/>
        <v>4296.2606400000004</v>
      </c>
    </row>
    <row r="480" spans="1:16">
      <c r="A480" s="122" t="s">
        <v>546</v>
      </c>
      <c r="B480" s="3" t="s">
        <v>547</v>
      </c>
      <c r="C480" s="3">
        <v>140</v>
      </c>
      <c r="D480" s="3" t="s">
        <v>160</v>
      </c>
      <c r="E480" s="3">
        <v>630</v>
      </c>
      <c r="F480" s="3">
        <v>462</v>
      </c>
      <c r="G480" s="3"/>
      <c r="H480" s="3">
        <v>250</v>
      </c>
      <c r="I480" s="3">
        <v>250</v>
      </c>
      <c r="J480" s="4">
        <v>0</v>
      </c>
      <c r="K480" s="3"/>
      <c r="L480" s="5">
        <f t="shared" si="22"/>
        <v>0</v>
      </c>
      <c r="M480" s="3" t="s">
        <v>18</v>
      </c>
      <c r="N480" s="3"/>
      <c r="O480" s="4">
        <f t="shared" si="21"/>
        <v>175</v>
      </c>
      <c r="P480" s="7">
        <f t="shared" si="23"/>
        <v>3182.55</v>
      </c>
    </row>
    <row r="481" spans="1:16">
      <c r="A481" s="123"/>
      <c r="B481" s="3" t="s">
        <v>548</v>
      </c>
      <c r="C481" s="3">
        <v>139</v>
      </c>
      <c r="D481" s="3" t="s">
        <v>549</v>
      </c>
      <c r="E481" s="3">
        <v>686</v>
      </c>
      <c r="F481" s="3">
        <v>595</v>
      </c>
      <c r="G481" s="3"/>
      <c r="H481" s="3">
        <v>425</v>
      </c>
      <c r="I481" s="3">
        <v>595</v>
      </c>
      <c r="J481" s="4">
        <v>0</v>
      </c>
      <c r="K481" s="3" t="s">
        <v>23</v>
      </c>
      <c r="L481" s="5">
        <f t="shared" si="22"/>
        <v>0</v>
      </c>
      <c r="M481" s="3" t="s">
        <v>18</v>
      </c>
      <c r="N481" s="3"/>
      <c r="O481" s="4">
        <f t="shared" si="21"/>
        <v>416.5</v>
      </c>
      <c r="P481" s="7">
        <f t="shared" si="23"/>
        <v>7574.4690000000001</v>
      </c>
    </row>
    <row r="482" spans="1:16">
      <c r="A482" s="123"/>
      <c r="B482" s="3" t="s">
        <v>550</v>
      </c>
      <c r="C482" s="3">
        <v>135</v>
      </c>
      <c r="D482" s="3" t="s">
        <v>17</v>
      </c>
      <c r="E482" s="3">
        <v>700</v>
      </c>
      <c r="F482" s="3">
        <v>595</v>
      </c>
      <c r="G482" s="3"/>
      <c r="H482" s="3">
        <v>425</v>
      </c>
      <c r="I482" s="3">
        <v>595</v>
      </c>
      <c r="J482" s="4">
        <v>115.15600000000001</v>
      </c>
      <c r="K482" s="3"/>
      <c r="L482" s="5">
        <f t="shared" si="22"/>
        <v>0.19353949579831933</v>
      </c>
      <c r="M482" s="3" t="s">
        <v>18</v>
      </c>
      <c r="N482" s="3"/>
      <c r="O482" s="4">
        <f t="shared" si="21"/>
        <v>301.34399999999999</v>
      </c>
      <c r="P482" s="7">
        <f t="shared" si="23"/>
        <v>5480.2419840000002</v>
      </c>
    </row>
    <row r="483" spans="1:16">
      <c r="A483" s="123"/>
      <c r="B483" s="3" t="s">
        <v>551</v>
      </c>
      <c r="C483" s="3">
        <v>132</v>
      </c>
      <c r="D483" s="3" t="s">
        <v>17</v>
      </c>
      <c r="E483" s="3">
        <v>700</v>
      </c>
      <c r="F483" s="3">
        <v>595</v>
      </c>
      <c r="G483" s="3"/>
      <c r="H483" s="3">
        <v>425</v>
      </c>
      <c r="I483" s="3">
        <v>595</v>
      </c>
      <c r="J483" s="4">
        <v>107.596</v>
      </c>
      <c r="K483" s="3"/>
      <c r="L483" s="5">
        <f t="shared" si="22"/>
        <v>0.18083361344537816</v>
      </c>
      <c r="M483" s="3" t="s">
        <v>18</v>
      </c>
      <c r="N483" s="3"/>
      <c r="O483" s="4">
        <f t="shared" si="21"/>
        <v>308.904</v>
      </c>
      <c r="P483" s="7">
        <f t="shared" si="23"/>
        <v>5617.7281439999997</v>
      </c>
    </row>
    <row r="484" spans="1:16">
      <c r="A484" s="123"/>
      <c r="B484" s="3" t="s">
        <v>552</v>
      </c>
      <c r="C484" s="3">
        <v>131</v>
      </c>
      <c r="D484" s="3" t="s">
        <v>17</v>
      </c>
      <c r="E484" s="3">
        <v>700</v>
      </c>
      <c r="F484" s="3" t="s">
        <v>553</v>
      </c>
      <c r="G484" s="3"/>
      <c r="H484" s="3">
        <v>600</v>
      </c>
      <c r="I484" s="3">
        <v>600</v>
      </c>
      <c r="J484" s="4">
        <v>174.57900000000001</v>
      </c>
      <c r="K484" s="3"/>
      <c r="L484" s="5">
        <f t="shared" si="22"/>
        <v>0.29096500000000003</v>
      </c>
      <c r="M484" s="3" t="s">
        <v>18</v>
      </c>
      <c r="N484" s="3"/>
      <c r="O484" s="4">
        <f t="shared" si="21"/>
        <v>245.42099999999999</v>
      </c>
      <c r="P484" s="7">
        <f t="shared" si="23"/>
        <v>4463.2263059999996</v>
      </c>
    </row>
    <row r="485" spans="1:16">
      <c r="A485" s="123"/>
      <c r="B485" s="3" t="s">
        <v>554</v>
      </c>
      <c r="C485" s="3">
        <v>129</v>
      </c>
      <c r="D485" s="3" t="s">
        <v>17</v>
      </c>
      <c r="E485" s="3">
        <v>700</v>
      </c>
      <c r="F485" s="3">
        <v>595</v>
      </c>
      <c r="G485" s="3"/>
      <c r="H485" s="3">
        <v>425</v>
      </c>
      <c r="I485" s="3">
        <v>595</v>
      </c>
      <c r="J485" s="4">
        <v>73.137</v>
      </c>
      <c r="K485" s="3"/>
      <c r="L485" s="5">
        <f t="shared" si="22"/>
        <v>0.12291932773109243</v>
      </c>
      <c r="M485" s="3" t="s">
        <v>18</v>
      </c>
      <c r="N485" s="3"/>
      <c r="O485" s="4">
        <f t="shared" si="21"/>
        <v>343.363</v>
      </c>
      <c r="P485" s="7">
        <f t="shared" si="23"/>
        <v>6244.3995180000002</v>
      </c>
    </row>
    <row r="486" spans="1:16">
      <c r="A486" s="123"/>
      <c r="B486" s="3" t="s">
        <v>555</v>
      </c>
      <c r="C486" s="3">
        <v>128</v>
      </c>
      <c r="D486" s="3" t="s">
        <v>17</v>
      </c>
      <c r="E486" s="3">
        <v>700</v>
      </c>
      <c r="F486" s="3">
        <v>595</v>
      </c>
      <c r="G486" s="3"/>
      <c r="H486" s="3">
        <v>425</v>
      </c>
      <c r="I486" s="3">
        <v>595</v>
      </c>
      <c r="J486" s="4">
        <v>20.042000000000002</v>
      </c>
      <c r="K486" s="3"/>
      <c r="L486" s="5">
        <f t="shared" si="22"/>
        <v>3.368403361344538E-2</v>
      </c>
      <c r="M486" s="3" t="s">
        <v>18</v>
      </c>
      <c r="N486" s="3"/>
      <c r="O486" s="4">
        <f t="shared" si="21"/>
        <v>396.45799999999997</v>
      </c>
      <c r="P486" s="7">
        <f t="shared" si="23"/>
        <v>7209.9851879999997</v>
      </c>
    </row>
    <row r="487" spans="1:16">
      <c r="A487" s="123"/>
      <c r="B487" s="3" t="s">
        <v>556</v>
      </c>
      <c r="C487" s="3">
        <v>127</v>
      </c>
      <c r="D487" s="3" t="s">
        <v>17</v>
      </c>
      <c r="E487" s="3">
        <v>700</v>
      </c>
      <c r="F487" s="3">
        <v>595</v>
      </c>
      <c r="G487" s="3"/>
      <c r="H487" s="3">
        <v>425</v>
      </c>
      <c r="I487" s="3">
        <v>595</v>
      </c>
      <c r="J487" s="4">
        <v>101.267</v>
      </c>
      <c r="K487" s="3"/>
      <c r="L487" s="5">
        <f t="shared" si="22"/>
        <v>0.17019663865546217</v>
      </c>
      <c r="M487" s="3" t="s">
        <v>18</v>
      </c>
      <c r="N487" s="3"/>
      <c r="O487" s="4">
        <f t="shared" si="21"/>
        <v>315.233</v>
      </c>
      <c r="P487" s="7">
        <f t="shared" si="23"/>
        <v>5732.8273380000001</v>
      </c>
    </row>
    <row r="488" spans="1:16">
      <c r="A488" s="123"/>
      <c r="B488" s="3" t="s">
        <v>557</v>
      </c>
      <c r="C488" s="3">
        <v>126</v>
      </c>
      <c r="D488" s="3" t="s">
        <v>160</v>
      </c>
      <c r="E488" s="3">
        <v>252</v>
      </c>
      <c r="F488" s="3">
        <v>595</v>
      </c>
      <c r="G488" s="3"/>
      <c r="H488" s="3">
        <v>250</v>
      </c>
      <c r="I488" s="3">
        <v>250</v>
      </c>
      <c r="J488" s="4">
        <v>35.893000000000001</v>
      </c>
      <c r="K488" s="3" t="s">
        <v>23</v>
      </c>
      <c r="L488" s="5">
        <f t="shared" si="22"/>
        <v>0.14357200000000001</v>
      </c>
      <c r="M488" s="3" t="s">
        <v>18</v>
      </c>
      <c r="N488" s="3"/>
      <c r="O488" s="4">
        <f t="shared" si="21"/>
        <v>139.107</v>
      </c>
      <c r="P488" s="7">
        <f t="shared" si="23"/>
        <v>2529.7999020000002</v>
      </c>
    </row>
    <row r="489" spans="1:16">
      <c r="A489" s="123"/>
      <c r="B489" s="3" t="s">
        <v>558</v>
      </c>
      <c r="C489" s="3">
        <v>125</v>
      </c>
      <c r="D489" s="3" t="s">
        <v>17</v>
      </c>
      <c r="E489" s="3">
        <v>560</v>
      </c>
      <c r="F489" s="3">
        <v>595</v>
      </c>
      <c r="G489" s="3"/>
      <c r="H489" s="3">
        <v>425</v>
      </c>
      <c r="I489" s="3">
        <v>560</v>
      </c>
      <c r="J489" s="4">
        <v>15.12</v>
      </c>
      <c r="K489" s="3" t="s">
        <v>23</v>
      </c>
      <c r="L489" s="5">
        <f t="shared" si="22"/>
        <v>2.7E-2</v>
      </c>
      <c r="M489" s="3" t="s">
        <v>18</v>
      </c>
      <c r="N489" s="3"/>
      <c r="O489" s="4">
        <f t="shared" si="21"/>
        <v>376.88</v>
      </c>
      <c r="P489" s="7">
        <f t="shared" si="23"/>
        <v>6853.9396799999995</v>
      </c>
    </row>
    <row r="490" spans="1:16">
      <c r="A490" s="123"/>
      <c r="B490" s="3" t="s">
        <v>559</v>
      </c>
      <c r="C490" s="3">
        <v>124</v>
      </c>
      <c r="D490" s="3" t="s">
        <v>17</v>
      </c>
      <c r="E490" s="3">
        <v>700</v>
      </c>
      <c r="F490" s="3">
        <v>595</v>
      </c>
      <c r="G490" s="3"/>
      <c r="H490" s="3">
        <v>425</v>
      </c>
      <c r="I490" s="3">
        <v>595</v>
      </c>
      <c r="J490" s="4">
        <v>36.567999999999998</v>
      </c>
      <c r="K490" s="3"/>
      <c r="L490" s="5">
        <f t="shared" si="22"/>
        <v>6.145882352941176E-2</v>
      </c>
      <c r="M490" s="3" t="s">
        <v>18</v>
      </c>
      <c r="N490" s="3"/>
      <c r="O490" s="4">
        <f t="shared" si="21"/>
        <v>379.93200000000002</v>
      </c>
      <c r="P490" s="7">
        <f t="shared" si="23"/>
        <v>6909.4433520000002</v>
      </c>
    </row>
    <row r="491" spans="1:16">
      <c r="A491" s="123"/>
      <c r="B491" s="3" t="s">
        <v>560</v>
      </c>
      <c r="C491" s="3">
        <v>123</v>
      </c>
      <c r="D491" s="3" t="s">
        <v>17</v>
      </c>
      <c r="E491" s="3">
        <v>665</v>
      </c>
      <c r="F491" s="3">
        <v>595</v>
      </c>
      <c r="G491" s="3"/>
      <c r="H491" s="3">
        <v>425</v>
      </c>
      <c r="I491" s="3">
        <v>595</v>
      </c>
      <c r="J491" s="4">
        <v>217.125</v>
      </c>
      <c r="K491" s="3"/>
      <c r="L491" s="5">
        <f t="shared" si="22"/>
        <v>0.3649159663865546</v>
      </c>
      <c r="M491" s="3" t="s">
        <v>18</v>
      </c>
      <c r="N491" s="3"/>
      <c r="O491" s="4">
        <f t="shared" si="21"/>
        <v>199.375</v>
      </c>
      <c r="P491" s="7">
        <f t="shared" si="23"/>
        <v>3625.8337499999998</v>
      </c>
    </row>
    <row r="492" spans="1:16">
      <c r="A492" s="123"/>
      <c r="B492" s="3" t="s">
        <v>561</v>
      </c>
      <c r="C492" s="3">
        <v>122</v>
      </c>
      <c r="D492" s="3" t="s">
        <v>17</v>
      </c>
      <c r="E492" s="3">
        <v>700</v>
      </c>
      <c r="F492" s="3">
        <v>595</v>
      </c>
      <c r="G492" s="3"/>
      <c r="H492" s="3">
        <v>425</v>
      </c>
      <c r="I492" s="3">
        <v>595</v>
      </c>
      <c r="J492" s="4">
        <v>72.781000000000006</v>
      </c>
      <c r="K492" s="3"/>
      <c r="L492" s="5">
        <f t="shared" si="22"/>
        <v>0.12232100840336135</v>
      </c>
      <c r="M492" s="3" t="s">
        <v>18</v>
      </c>
      <c r="N492" s="3"/>
      <c r="O492" s="4">
        <f t="shared" si="21"/>
        <v>343.71899999999999</v>
      </c>
      <c r="P492" s="7">
        <f t="shared" si="23"/>
        <v>6250.8737339999998</v>
      </c>
    </row>
    <row r="493" spans="1:16">
      <c r="A493" s="123"/>
      <c r="B493" s="3" t="s">
        <v>562</v>
      </c>
      <c r="C493" s="3">
        <v>121</v>
      </c>
      <c r="D493" s="3" t="s">
        <v>17</v>
      </c>
      <c r="E493" s="3">
        <v>700</v>
      </c>
      <c r="F493" s="3">
        <v>595</v>
      </c>
      <c r="G493" s="3">
        <v>595</v>
      </c>
      <c r="H493" s="3">
        <v>425</v>
      </c>
      <c r="I493" s="3">
        <v>595</v>
      </c>
      <c r="J493" s="4">
        <v>195.149</v>
      </c>
      <c r="K493" s="3"/>
      <c r="L493" s="5">
        <f t="shared" si="22"/>
        <v>0.32798151260504199</v>
      </c>
      <c r="M493" s="3" t="s">
        <v>18</v>
      </c>
      <c r="N493" s="3"/>
      <c r="O493" s="4">
        <f t="shared" si="21"/>
        <v>221.351</v>
      </c>
      <c r="P493" s="7">
        <f t="shared" si="23"/>
        <v>4025.489286</v>
      </c>
    </row>
    <row r="494" spans="1:16">
      <c r="A494" s="123"/>
      <c r="B494" s="3" t="s">
        <v>563</v>
      </c>
      <c r="C494" s="3">
        <v>120</v>
      </c>
      <c r="D494" s="3" t="s">
        <v>17</v>
      </c>
      <c r="E494" s="3">
        <v>700</v>
      </c>
      <c r="F494" s="3" t="s">
        <v>553</v>
      </c>
      <c r="G494" s="3"/>
      <c r="H494" s="3">
        <v>600</v>
      </c>
      <c r="I494" s="3">
        <v>600</v>
      </c>
      <c r="J494" s="4">
        <v>113.04600000000001</v>
      </c>
      <c r="K494" s="3"/>
      <c r="L494" s="5">
        <f t="shared" si="22"/>
        <v>0.18841000000000002</v>
      </c>
      <c r="M494" s="3" t="s">
        <v>18</v>
      </c>
      <c r="N494" s="3"/>
      <c r="O494" s="4">
        <f t="shared" si="21"/>
        <v>306.95400000000001</v>
      </c>
      <c r="P494" s="7">
        <f t="shared" si="23"/>
        <v>5582.2654440000006</v>
      </c>
    </row>
    <row r="495" spans="1:16">
      <c r="A495" s="123"/>
      <c r="B495" s="3" t="s">
        <v>564</v>
      </c>
      <c r="C495" s="3">
        <v>119</v>
      </c>
      <c r="D495" s="3" t="s">
        <v>17</v>
      </c>
      <c r="E495" s="3">
        <v>700</v>
      </c>
      <c r="F495" s="3">
        <v>595</v>
      </c>
      <c r="G495" s="3"/>
      <c r="H495" s="3">
        <v>425</v>
      </c>
      <c r="I495" s="3">
        <v>595</v>
      </c>
      <c r="J495" s="4">
        <v>71.906000000000006</v>
      </c>
      <c r="K495" s="3"/>
      <c r="L495" s="5">
        <f t="shared" si="22"/>
        <v>0.12085042016806724</v>
      </c>
      <c r="M495" s="3" t="s">
        <v>18</v>
      </c>
      <c r="N495" s="3"/>
      <c r="O495" s="4">
        <f t="shared" si="21"/>
        <v>344.59399999999999</v>
      </c>
      <c r="P495" s="7">
        <f t="shared" si="23"/>
        <v>6266.7864840000002</v>
      </c>
    </row>
    <row r="496" spans="1:16">
      <c r="A496" s="123"/>
      <c r="B496" s="3" t="s">
        <v>565</v>
      </c>
      <c r="C496" s="3">
        <v>118</v>
      </c>
      <c r="D496" s="3" t="s">
        <v>17</v>
      </c>
      <c r="E496" s="3">
        <v>700</v>
      </c>
      <c r="F496" s="3">
        <v>595</v>
      </c>
      <c r="G496" s="3"/>
      <c r="H496" s="3">
        <v>425</v>
      </c>
      <c r="I496" s="3">
        <v>595</v>
      </c>
      <c r="J496" s="4">
        <v>34.104999999999997</v>
      </c>
      <c r="K496" s="3"/>
      <c r="L496" s="5">
        <f t="shared" si="22"/>
        <v>5.7319327731092433E-2</v>
      </c>
      <c r="M496" s="3" t="s">
        <v>18</v>
      </c>
      <c r="N496" s="3"/>
      <c r="O496" s="4">
        <f t="shared" si="21"/>
        <v>382.39499999999998</v>
      </c>
      <c r="P496" s="7">
        <f t="shared" si="23"/>
        <v>6954.2354699999996</v>
      </c>
    </row>
    <row r="497" spans="1:16">
      <c r="A497" s="123"/>
      <c r="B497" s="3" t="s">
        <v>566</v>
      </c>
      <c r="C497" s="3">
        <v>117</v>
      </c>
      <c r="D497" s="3" t="s">
        <v>17</v>
      </c>
      <c r="E497" s="3">
        <v>595</v>
      </c>
      <c r="F497" s="3">
        <v>595</v>
      </c>
      <c r="G497" s="3"/>
      <c r="H497" s="3">
        <v>425</v>
      </c>
      <c r="I497" s="3">
        <v>595</v>
      </c>
      <c r="J497" s="4">
        <v>153.65799999999999</v>
      </c>
      <c r="K497" s="3" t="s">
        <v>23</v>
      </c>
      <c r="L497" s="5">
        <f t="shared" si="22"/>
        <v>0.2582487394957983</v>
      </c>
      <c r="M497" s="3" t="s">
        <v>18</v>
      </c>
      <c r="N497" s="3"/>
      <c r="O497" s="4">
        <f t="shared" si="21"/>
        <v>262.84199999999998</v>
      </c>
      <c r="P497" s="7">
        <f t="shared" si="23"/>
        <v>4780.0446119999997</v>
      </c>
    </row>
    <row r="498" spans="1:16">
      <c r="A498" s="123"/>
      <c r="B498" s="3" t="s">
        <v>567</v>
      </c>
      <c r="C498" s="3">
        <v>116</v>
      </c>
      <c r="D498" s="3" t="s">
        <v>17</v>
      </c>
      <c r="E498" s="3">
        <v>700</v>
      </c>
      <c r="F498" s="3">
        <v>595</v>
      </c>
      <c r="G498" s="3">
        <v>595</v>
      </c>
      <c r="H498" s="3">
        <v>425</v>
      </c>
      <c r="I498" s="3">
        <v>595</v>
      </c>
      <c r="J498" s="4">
        <v>186.886</v>
      </c>
      <c r="K498" s="3"/>
      <c r="L498" s="5">
        <f t="shared" si="22"/>
        <v>0.3140941176470588</v>
      </c>
      <c r="M498" s="3" t="s">
        <v>18</v>
      </c>
      <c r="N498" s="3"/>
      <c r="O498" s="4">
        <f t="shared" si="21"/>
        <v>229.614</v>
      </c>
      <c r="P498" s="7">
        <f t="shared" si="23"/>
        <v>4175.7602040000002</v>
      </c>
    </row>
    <row r="499" spans="1:16">
      <c r="A499" s="123"/>
      <c r="B499" s="3" t="s">
        <v>568</v>
      </c>
      <c r="C499" s="3">
        <v>115</v>
      </c>
      <c r="D499" s="3" t="s">
        <v>17</v>
      </c>
      <c r="E499" s="3">
        <v>700</v>
      </c>
      <c r="F499" s="3">
        <v>595</v>
      </c>
      <c r="G499" s="3">
        <v>595</v>
      </c>
      <c r="H499" s="3">
        <v>425</v>
      </c>
      <c r="I499" s="3">
        <v>595</v>
      </c>
      <c r="J499" s="4">
        <v>356.89400000000001</v>
      </c>
      <c r="K499" s="3"/>
      <c r="L499" s="5">
        <f t="shared" si="22"/>
        <v>0.59982184873949584</v>
      </c>
      <c r="M499" s="3" t="s">
        <v>33</v>
      </c>
      <c r="N499" s="3"/>
      <c r="O499" s="4">
        <f t="shared" si="21"/>
        <v>59.605999999999995</v>
      </c>
      <c r="P499" s="7">
        <f t="shared" si="23"/>
        <v>1083.9947159999999</v>
      </c>
    </row>
    <row r="500" spans="1:16">
      <c r="A500" s="123"/>
      <c r="B500" s="3" t="s">
        <v>569</v>
      </c>
      <c r="C500" s="3">
        <v>114</v>
      </c>
      <c r="D500" s="3" t="s">
        <v>17</v>
      </c>
      <c r="E500" s="3">
        <v>700</v>
      </c>
      <c r="F500" s="3">
        <v>595</v>
      </c>
      <c r="G500" s="3"/>
      <c r="H500" s="3">
        <v>425</v>
      </c>
      <c r="I500" s="3">
        <v>595</v>
      </c>
      <c r="J500" s="4">
        <v>159.27500000000001</v>
      </c>
      <c r="K500" s="3"/>
      <c r="L500" s="5">
        <f t="shared" si="22"/>
        <v>0.26768907563025213</v>
      </c>
      <c r="M500" s="3" t="s">
        <v>18</v>
      </c>
      <c r="N500" s="3"/>
      <c r="O500" s="4">
        <f t="shared" si="21"/>
        <v>257.22500000000002</v>
      </c>
      <c r="P500" s="7">
        <f t="shared" si="23"/>
        <v>4677.8938500000004</v>
      </c>
    </row>
    <row r="501" spans="1:16">
      <c r="A501" s="123"/>
      <c r="B501" s="3" t="s">
        <v>570</v>
      </c>
      <c r="C501" s="3">
        <v>113</v>
      </c>
      <c r="D501" s="3" t="s">
        <v>17</v>
      </c>
      <c r="E501" s="3">
        <v>700</v>
      </c>
      <c r="F501" s="3">
        <v>595</v>
      </c>
      <c r="G501" s="3"/>
      <c r="H501" s="3">
        <v>425</v>
      </c>
      <c r="I501" s="3">
        <v>595</v>
      </c>
      <c r="J501" s="4">
        <v>247.71600000000001</v>
      </c>
      <c r="K501" s="3"/>
      <c r="L501" s="5">
        <f t="shared" si="22"/>
        <v>0.41632941176470589</v>
      </c>
      <c r="M501" s="3" t="s">
        <v>18</v>
      </c>
      <c r="N501" s="3"/>
      <c r="O501" s="4">
        <f t="shared" si="21"/>
        <v>168.78399999999999</v>
      </c>
      <c r="P501" s="7">
        <f t="shared" si="23"/>
        <v>3069.5058239999998</v>
      </c>
    </row>
    <row r="502" spans="1:16">
      <c r="A502" s="123"/>
      <c r="B502" s="3" t="s">
        <v>571</v>
      </c>
      <c r="C502" s="3">
        <v>112</v>
      </c>
      <c r="D502" s="3" t="s">
        <v>17</v>
      </c>
      <c r="E502" s="3">
        <v>700</v>
      </c>
      <c r="F502" s="3">
        <v>595</v>
      </c>
      <c r="G502" s="3">
        <v>595</v>
      </c>
      <c r="H502" s="3">
        <v>425</v>
      </c>
      <c r="I502" s="3">
        <v>595</v>
      </c>
      <c r="J502" s="4">
        <v>44.975999999999999</v>
      </c>
      <c r="K502" s="3"/>
      <c r="L502" s="5">
        <f t="shared" si="22"/>
        <v>7.5589915966386548E-2</v>
      </c>
      <c r="M502" s="3" t="s">
        <v>18</v>
      </c>
      <c r="N502" s="3"/>
      <c r="O502" s="4">
        <f t="shared" si="21"/>
        <v>371.524</v>
      </c>
      <c r="P502" s="7">
        <f t="shared" si="23"/>
        <v>6756.5354639999996</v>
      </c>
    </row>
    <row r="503" spans="1:16">
      <c r="A503" s="123"/>
      <c r="B503" s="3" t="s">
        <v>572</v>
      </c>
      <c r="C503" s="3">
        <v>111</v>
      </c>
      <c r="D503" s="3" t="s">
        <v>88</v>
      </c>
      <c r="E503" s="3">
        <v>497</v>
      </c>
      <c r="F503" s="3">
        <v>595</v>
      </c>
      <c r="G503" s="3"/>
      <c r="H503" s="3">
        <v>425</v>
      </c>
      <c r="I503" s="3">
        <v>497</v>
      </c>
      <c r="J503" s="4">
        <v>44.975999999999999</v>
      </c>
      <c r="K503" s="3" t="s">
        <v>23</v>
      </c>
      <c r="L503" s="5">
        <f t="shared" si="22"/>
        <v>9.0494969818913473E-2</v>
      </c>
      <c r="M503" s="3" t="s">
        <v>18</v>
      </c>
      <c r="N503" s="3"/>
      <c r="O503" s="4">
        <f t="shared" si="21"/>
        <v>302.92399999999998</v>
      </c>
      <c r="P503" s="7">
        <f t="shared" si="23"/>
        <v>5508.975864</v>
      </c>
    </row>
    <row r="504" spans="1:16">
      <c r="A504" s="123"/>
      <c r="B504" s="3" t="s">
        <v>573</v>
      </c>
      <c r="C504" s="3">
        <v>110</v>
      </c>
      <c r="D504" s="3" t="s">
        <v>17</v>
      </c>
      <c r="E504" s="3">
        <v>700</v>
      </c>
      <c r="F504" s="3" t="s">
        <v>553</v>
      </c>
      <c r="G504" s="3"/>
      <c r="H504" s="3">
        <v>600</v>
      </c>
      <c r="I504" s="3">
        <v>600</v>
      </c>
      <c r="J504" s="4">
        <v>208.67500000000001</v>
      </c>
      <c r="K504" s="3"/>
      <c r="L504" s="5">
        <f t="shared" si="22"/>
        <v>0.34779166666666667</v>
      </c>
      <c r="M504" s="3" t="s">
        <v>18</v>
      </c>
      <c r="N504" s="3"/>
      <c r="O504" s="4">
        <f t="shared" si="21"/>
        <v>211.32499999999999</v>
      </c>
      <c r="P504" s="7">
        <f t="shared" si="23"/>
        <v>3843.1564499999999</v>
      </c>
    </row>
    <row r="505" spans="1:16">
      <c r="A505" s="123"/>
      <c r="B505" s="3" t="s">
        <v>574</v>
      </c>
      <c r="C505" s="3">
        <v>109</v>
      </c>
      <c r="D505" s="3" t="s">
        <v>17</v>
      </c>
      <c r="E505" s="3">
        <v>700</v>
      </c>
      <c r="F505" s="3" t="s">
        <v>553</v>
      </c>
      <c r="G505" s="3"/>
      <c r="H505" s="3">
        <v>600</v>
      </c>
      <c r="I505" s="3">
        <v>600</v>
      </c>
      <c r="J505" s="4">
        <v>139.76900000000001</v>
      </c>
      <c r="K505" s="3"/>
      <c r="L505" s="5">
        <f t="shared" si="22"/>
        <v>0.23294833333333334</v>
      </c>
      <c r="M505" s="3" t="s">
        <v>18</v>
      </c>
      <c r="N505" s="3"/>
      <c r="O505" s="4">
        <f t="shared" si="21"/>
        <v>280.23099999999999</v>
      </c>
      <c r="P505" s="7">
        <f t="shared" si="23"/>
        <v>5096.2809660000003</v>
      </c>
    </row>
    <row r="506" spans="1:16">
      <c r="A506" s="123"/>
      <c r="B506" s="3" t="s">
        <v>575</v>
      </c>
      <c r="C506" s="3">
        <v>108</v>
      </c>
      <c r="D506" s="3" t="s">
        <v>17</v>
      </c>
      <c r="E506" s="3">
        <v>630</v>
      </c>
      <c r="F506" s="3">
        <v>595</v>
      </c>
      <c r="G506" s="3"/>
      <c r="H506" s="3">
        <v>425</v>
      </c>
      <c r="I506" s="3">
        <v>595</v>
      </c>
      <c r="J506" s="4">
        <v>53.445999999999998</v>
      </c>
      <c r="K506" s="3" t="s">
        <v>23</v>
      </c>
      <c r="L506" s="5">
        <f t="shared" si="22"/>
        <v>8.9825210084033616E-2</v>
      </c>
      <c r="M506" s="3" t="s">
        <v>18</v>
      </c>
      <c r="N506" s="3"/>
      <c r="O506" s="4">
        <f t="shared" si="21"/>
        <v>363.05399999999997</v>
      </c>
      <c r="P506" s="7">
        <f t="shared" si="23"/>
        <v>6602.5000439999994</v>
      </c>
    </row>
    <row r="507" spans="1:16">
      <c r="A507" s="124"/>
      <c r="B507" s="3" t="s">
        <v>576</v>
      </c>
      <c r="C507" s="3">
        <v>106</v>
      </c>
      <c r="D507" s="3" t="s">
        <v>17</v>
      </c>
      <c r="E507" s="3">
        <v>455</v>
      </c>
      <c r="F507" s="3">
        <v>595</v>
      </c>
      <c r="G507" s="3"/>
      <c r="H507" s="3">
        <v>425</v>
      </c>
      <c r="I507" s="3">
        <v>455</v>
      </c>
      <c r="J507" s="4">
        <v>72.078000000000003</v>
      </c>
      <c r="K507" s="3"/>
      <c r="L507" s="5">
        <f t="shared" si="22"/>
        <v>0.15841318681318681</v>
      </c>
      <c r="M507" s="3" t="s">
        <v>18</v>
      </c>
      <c r="N507" s="3"/>
      <c r="O507" s="4">
        <f t="shared" si="21"/>
        <v>246.422</v>
      </c>
      <c r="P507" s="7">
        <f t="shared" si="23"/>
        <v>4481.4304919999995</v>
      </c>
    </row>
    <row r="508" spans="1:16">
      <c r="A508" s="122" t="s">
        <v>577</v>
      </c>
      <c r="B508" s="3" t="s">
        <v>578</v>
      </c>
      <c r="C508" s="3">
        <v>115</v>
      </c>
      <c r="D508" s="3" t="s">
        <v>17</v>
      </c>
      <c r="E508" s="3">
        <v>350</v>
      </c>
      <c r="F508" s="3">
        <v>595</v>
      </c>
      <c r="G508" s="3">
        <v>595</v>
      </c>
      <c r="H508" s="3">
        <v>350</v>
      </c>
      <c r="I508" s="3">
        <v>350</v>
      </c>
      <c r="J508" s="4">
        <v>45.627000000000002</v>
      </c>
      <c r="K508" s="3"/>
      <c r="L508" s="5">
        <f t="shared" si="22"/>
        <v>0.13036285714285714</v>
      </c>
      <c r="M508" s="3" t="s">
        <v>18</v>
      </c>
      <c r="N508" s="3"/>
      <c r="O508" s="4">
        <f t="shared" si="21"/>
        <v>199.37299999999996</v>
      </c>
      <c r="P508" s="7">
        <f t="shared" si="23"/>
        <v>3625.7973779999993</v>
      </c>
    </row>
    <row r="509" spans="1:16">
      <c r="A509" s="123"/>
      <c r="B509" s="3" t="s">
        <v>579</v>
      </c>
      <c r="C509" s="3">
        <v>113</v>
      </c>
      <c r="D509" s="3" t="s">
        <v>17</v>
      </c>
      <c r="E509" s="3">
        <v>350</v>
      </c>
      <c r="F509" s="3">
        <v>595</v>
      </c>
      <c r="G509" s="3">
        <v>595</v>
      </c>
      <c r="H509" s="3">
        <v>350</v>
      </c>
      <c r="I509" s="3">
        <v>350</v>
      </c>
      <c r="J509" s="4">
        <v>34.595999999999997</v>
      </c>
      <c r="K509" s="3"/>
      <c r="L509" s="5">
        <f t="shared" si="22"/>
        <v>9.8845714285714273E-2</v>
      </c>
      <c r="M509" s="3" t="s">
        <v>18</v>
      </c>
      <c r="N509" s="3"/>
      <c r="O509" s="4">
        <f t="shared" si="21"/>
        <v>210.40399999999997</v>
      </c>
      <c r="P509" s="7">
        <f t="shared" si="23"/>
        <v>3826.4071439999993</v>
      </c>
    </row>
    <row r="510" spans="1:16">
      <c r="A510" s="124"/>
      <c r="B510" s="3" t="s">
        <v>580</v>
      </c>
      <c r="C510" s="3">
        <v>111</v>
      </c>
      <c r="D510" s="3" t="s">
        <v>22</v>
      </c>
      <c r="E510" s="3">
        <v>294</v>
      </c>
      <c r="F510" s="3">
        <v>462</v>
      </c>
      <c r="G510" s="3">
        <v>595</v>
      </c>
      <c r="H510" s="3">
        <v>294</v>
      </c>
      <c r="I510" s="3">
        <v>294</v>
      </c>
      <c r="J510" s="4">
        <v>1.7230000000000001</v>
      </c>
      <c r="K510" s="3" t="s">
        <v>23</v>
      </c>
      <c r="L510" s="5">
        <f t="shared" si="22"/>
        <v>5.8605442176870755E-3</v>
      </c>
      <c r="M510" s="3" t="s">
        <v>18</v>
      </c>
      <c r="N510" s="3"/>
      <c r="O510" s="4">
        <f t="shared" si="21"/>
        <v>204.07699999999997</v>
      </c>
      <c r="P510" s="7">
        <f t="shared" si="23"/>
        <v>3711.3443219999995</v>
      </c>
    </row>
    <row r="511" spans="1:16">
      <c r="A511" s="122" t="s">
        <v>581</v>
      </c>
      <c r="B511" s="3" t="s">
        <v>582</v>
      </c>
      <c r="C511" s="3">
        <v>130</v>
      </c>
      <c r="D511" s="3" t="s">
        <v>17</v>
      </c>
      <c r="E511" s="3">
        <v>665</v>
      </c>
      <c r="F511" s="3">
        <v>595</v>
      </c>
      <c r="G511" s="3">
        <v>595</v>
      </c>
      <c r="H511" s="3">
        <v>425</v>
      </c>
      <c r="I511" s="3">
        <v>595</v>
      </c>
      <c r="J511" s="4">
        <v>32</v>
      </c>
      <c r="K511" s="3"/>
      <c r="L511" s="5">
        <f t="shared" si="22"/>
        <v>5.378151260504202E-2</v>
      </c>
      <c r="M511" s="3" t="s">
        <v>18</v>
      </c>
      <c r="N511" s="3"/>
      <c r="O511" s="4">
        <f t="shared" si="21"/>
        <v>384.5</v>
      </c>
      <c r="P511" s="7">
        <f t="shared" si="23"/>
        <v>6992.5169999999998</v>
      </c>
    </row>
    <row r="512" spans="1:16">
      <c r="A512" s="123"/>
      <c r="B512" s="3" t="s">
        <v>583</v>
      </c>
      <c r="C512" s="3">
        <v>128</v>
      </c>
      <c r="D512" s="3" t="s">
        <v>88</v>
      </c>
      <c r="E512" s="3">
        <v>525</v>
      </c>
      <c r="F512" s="3">
        <v>525</v>
      </c>
      <c r="G512" s="3"/>
      <c r="H512" s="3">
        <v>375</v>
      </c>
      <c r="I512" s="3">
        <v>500</v>
      </c>
      <c r="J512" s="4">
        <v>197.94900000000001</v>
      </c>
      <c r="K512" s="3" t="s">
        <v>23</v>
      </c>
      <c r="L512" s="5">
        <f t="shared" si="22"/>
        <v>0.39589800000000003</v>
      </c>
      <c r="M512" s="3" t="s">
        <v>18</v>
      </c>
      <c r="N512" s="3"/>
      <c r="O512" s="4">
        <f t="shared" si="21"/>
        <v>152.05099999999999</v>
      </c>
      <c r="P512" s="7">
        <f t="shared" si="23"/>
        <v>2765.199486</v>
      </c>
    </row>
    <row r="513" spans="1:16">
      <c r="A513" s="123"/>
      <c r="B513" s="3" t="s">
        <v>584</v>
      </c>
      <c r="C513" s="3">
        <v>126</v>
      </c>
      <c r="D513" s="3" t="s">
        <v>17</v>
      </c>
      <c r="E513" s="3">
        <v>700</v>
      </c>
      <c r="F513" s="3">
        <v>595</v>
      </c>
      <c r="G513" s="3">
        <v>595</v>
      </c>
      <c r="H513" s="3">
        <v>425</v>
      </c>
      <c r="I513" s="3">
        <v>595</v>
      </c>
      <c r="J513" s="4">
        <v>239.47300000000001</v>
      </c>
      <c r="K513" s="3"/>
      <c r="L513" s="5">
        <f t="shared" si="22"/>
        <v>0.40247563025210087</v>
      </c>
      <c r="M513" s="3" t="s">
        <v>18</v>
      </c>
      <c r="N513" s="3"/>
      <c r="O513" s="4">
        <f t="shared" si="21"/>
        <v>177.02699999999999</v>
      </c>
      <c r="P513" s="7">
        <f t="shared" si="23"/>
        <v>3219.4130219999997</v>
      </c>
    </row>
    <row r="514" spans="1:16">
      <c r="A514" s="123"/>
      <c r="B514" s="3" t="s">
        <v>585</v>
      </c>
      <c r="C514" s="3">
        <v>125</v>
      </c>
      <c r="D514" s="3" t="s">
        <v>17</v>
      </c>
      <c r="E514" s="3">
        <v>665</v>
      </c>
      <c r="F514" s="3">
        <v>595</v>
      </c>
      <c r="G514" s="3">
        <v>595</v>
      </c>
      <c r="H514" s="3">
        <v>425</v>
      </c>
      <c r="I514" s="3">
        <v>595</v>
      </c>
      <c r="J514" s="4">
        <v>0.70299999999999996</v>
      </c>
      <c r="K514" s="3"/>
      <c r="L514" s="5">
        <f t="shared" si="22"/>
        <v>1.1815126050420167E-3</v>
      </c>
      <c r="M514" s="3" t="s">
        <v>18</v>
      </c>
      <c r="N514" s="3"/>
      <c r="O514" s="4">
        <f t="shared" ref="O514:O577" si="24">I514*0.7-J514-N514</f>
        <v>415.79700000000003</v>
      </c>
      <c r="P514" s="7">
        <f t="shared" si="23"/>
        <v>7561.6842420000003</v>
      </c>
    </row>
    <row r="515" spans="1:16">
      <c r="A515" s="123"/>
      <c r="B515" s="3" t="s">
        <v>586</v>
      </c>
      <c r="C515" s="3">
        <v>123</v>
      </c>
      <c r="D515" s="3" t="s">
        <v>17</v>
      </c>
      <c r="E515" s="3">
        <v>525</v>
      </c>
      <c r="F515" s="3">
        <v>595</v>
      </c>
      <c r="G515" s="3"/>
      <c r="H515" s="3">
        <v>425</v>
      </c>
      <c r="I515" s="3">
        <v>525</v>
      </c>
      <c r="J515" s="4">
        <v>224.52699999999999</v>
      </c>
      <c r="K515" s="3" t="s">
        <v>23</v>
      </c>
      <c r="L515" s="5">
        <f t="shared" ref="L515:L578" si="25">J515/I515</f>
        <v>0.42767047619047616</v>
      </c>
      <c r="M515" s="3" t="s">
        <v>18</v>
      </c>
      <c r="N515" s="3"/>
      <c r="O515" s="4">
        <f t="shared" si="24"/>
        <v>142.97300000000001</v>
      </c>
      <c r="P515" s="7">
        <f t="shared" ref="P515:P578" si="26">1.732*10.5*O515</f>
        <v>2600.1069780000003</v>
      </c>
    </row>
    <row r="516" spans="1:16">
      <c r="A516" s="123"/>
      <c r="B516" s="3" t="s">
        <v>587</v>
      </c>
      <c r="C516" s="3">
        <v>122</v>
      </c>
      <c r="D516" s="3" t="s">
        <v>17</v>
      </c>
      <c r="E516" s="3">
        <v>665</v>
      </c>
      <c r="F516" s="3">
        <v>595</v>
      </c>
      <c r="G516" s="3"/>
      <c r="H516" s="3">
        <v>425</v>
      </c>
      <c r="I516" s="3">
        <v>595</v>
      </c>
      <c r="J516" s="4">
        <v>0.35199999999999998</v>
      </c>
      <c r="K516" s="3" t="s">
        <v>23</v>
      </c>
      <c r="L516" s="5">
        <f t="shared" si="25"/>
        <v>5.9159663865546218E-4</v>
      </c>
      <c r="M516" s="3" t="s">
        <v>18</v>
      </c>
      <c r="N516" s="3"/>
      <c r="O516" s="4">
        <f t="shared" si="24"/>
        <v>416.14800000000002</v>
      </c>
      <c r="P516" s="7">
        <f t="shared" si="26"/>
        <v>7568.0675280000005</v>
      </c>
    </row>
    <row r="517" spans="1:16">
      <c r="A517" s="123"/>
      <c r="B517" s="3" t="s">
        <v>588</v>
      </c>
      <c r="C517" s="3">
        <v>121</v>
      </c>
      <c r="D517" s="3" t="s">
        <v>17</v>
      </c>
      <c r="E517" s="3">
        <v>700</v>
      </c>
      <c r="F517" s="3">
        <v>400</v>
      </c>
      <c r="G517" s="3">
        <v>595</v>
      </c>
      <c r="H517" s="3">
        <v>400</v>
      </c>
      <c r="I517" s="3">
        <v>400</v>
      </c>
      <c r="J517" s="4">
        <v>190.59299999999999</v>
      </c>
      <c r="K517" s="3"/>
      <c r="L517" s="5">
        <f t="shared" si="25"/>
        <v>0.47648249999999998</v>
      </c>
      <c r="M517" s="3" t="s">
        <v>18</v>
      </c>
      <c r="N517" s="3"/>
      <c r="O517" s="4">
        <f t="shared" si="24"/>
        <v>89.407000000000011</v>
      </c>
      <c r="P517" s="7">
        <f t="shared" si="26"/>
        <v>1625.9557020000002</v>
      </c>
    </row>
    <row r="518" spans="1:16">
      <c r="A518" s="123"/>
      <c r="B518" s="3" t="s">
        <v>589</v>
      </c>
      <c r="C518" s="3">
        <v>119</v>
      </c>
      <c r="D518" s="3" t="s">
        <v>17</v>
      </c>
      <c r="E518" s="3">
        <v>756</v>
      </c>
      <c r="F518" s="3">
        <v>595</v>
      </c>
      <c r="G518" s="3">
        <v>595</v>
      </c>
      <c r="H518" s="3">
        <v>425</v>
      </c>
      <c r="I518" s="3">
        <v>595</v>
      </c>
      <c r="J518" s="4">
        <v>244.74700000000001</v>
      </c>
      <c r="K518" s="3"/>
      <c r="L518" s="5">
        <f t="shared" si="25"/>
        <v>0.41133949579831935</v>
      </c>
      <c r="M518" s="3" t="s">
        <v>18</v>
      </c>
      <c r="N518" s="3"/>
      <c r="O518" s="4">
        <f t="shared" si="24"/>
        <v>171.75299999999999</v>
      </c>
      <c r="P518" s="7">
        <f t="shared" si="26"/>
        <v>3123.5000579999996</v>
      </c>
    </row>
    <row r="519" spans="1:16">
      <c r="A519" s="123"/>
      <c r="B519" s="3" t="s">
        <v>590</v>
      </c>
      <c r="C519" s="3">
        <v>117</v>
      </c>
      <c r="D519" s="3" t="s">
        <v>96</v>
      </c>
      <c r="E519" s="3">
        <v>336</v>
      </c>
      <c r="F519" s="3">
        <v>525</v>
      </c>
      <c r="G519" s="3"/>
      <c r="H519" s="3">
        <v>336</v>
      </c>
      <c r="I519" s="3">
        <v>336</v>
      </c>
      <c r="J519" s="4">
        <v>186.374</v>
      </c>
      <c r="K519" s="3" t="s">
        <v>23</v>
      </c>
      <c r="L519" s="5">
        <f t="shared" si="25"/>
        <v>0.55468452380952382</v>
      </c>
      <c r="M519" s="3" t="s">
        <v>33</v>
      </c>
      <c r="N519" s="3"/>
      <c r="O519" s="4">
        <f t="shared" si="24"/>
        <v>48.825999999999993</v>
      </c>
      <c r="P519" s="7">
        <f t="shared" si="26"/>
        <v>887.94963599999983</v>
      </c>
    </row>
    <row r="520" spans="1:16">
      <c r="A520" s="123"/>
      <c r="B520" s="3" t="s">
        <v>591</v>
      </c>
      <c r="C520" s="3">
        <v>116</v>
      </c>
      <c r="D520" s="3" t="s">
        <v>17</v>
      </c>
      <c r="E520" s="3">
        <v>700</v>
      </c>
      <c r="F520" s="3">
        <v>595</v>
      </c>
      <c r="G520" s="3">
        <v>595</v>
      </c>
      <c r="H520" s="3">
        <v>425</v>
      </c>
      <c r="I520" s="3">
        <v>595</v>
      </c>
      <c r="J520" s="4">
        <v>184.08799999999999</v>
      </c>
      <c r="K520" s="3"/>
      <c r="L520" s="5">
        <f t="shared" si="25"/>
        <v>0.30939159663865545</v>
      </c>
      <c r="M520" s="3" t="s">
        <v>18</v>
      </c>
      <c r="N520" s="3"/>
      <c r="O520" s="4">
        <f t="shared" si="24"/>
        <v>232.41200000000001</v>
      </c>
      <c r="P520" s="7">
        <f t="shared" si="26"/>
        <v>4226.6446320000005</v>
      </c>
    </row>
    <row r="521" spans="1:16">
      <c r="A521" s="123"/>
      <c r="B521" s="3" t="s">
        <v>592</v>
      </c>
      <c r="C521" s="3">
        <v>115</v>
      </c>
      <c r="D521" s="3" t="s">
        <v>22</v>
      </c>
      <c r="E521" s="3">
        <v>350</v>
      </c>
      <c r="F521" s="3">
        <v>462</v>
      </c>
      <c r="G521" s="3"/>
      <c r="H521" s="3">
        <v>300</v>
      </c>
      <c r="I521" s="3">
        <v>300</v>
      </c>
      <c r="J521" s="4">
        <v>151.79499999999999</v>
      </c>
      <c r="K521" s="3" t="s">
        <v>23</v>
      </c>
      <c r="L521" s="5">
        <f t="shared" si="25"/>
        <v>0.50598333333333334</v>
      </c>
      <c r="M521" s="3" t="s">
        <v>33</v>
      </c>
      <c r="N521" s="3"/>
      <c r="O521" s="4">
        <f t="shared" si="24"/>
        <v>58.205000000000013</v>
      </c>
      <c r="P521" s="7">
        <f t="shared" si="26"/>
        <v>1058.5161300000002</v>
      </c>
    </row>
    <row r="522" spans="1:16">
      <c r="A522" s="123"/>
      <c r="B522" s="3" t="s">
        <v>593</v>
      </c>
      <c r="C522" s="3">
        <v>114</v>
      </c>
      <c r="D522" s="3" t="s">
        <v>88</v>
      </c>
      <c r="E522" s="3">
        <v>476</v>
      </c>
      <c r="F522" s="3">
        <v>525</v>
      </c>
      <c r="G522" s="3"/>
      <c r="H522" s="3">
        <v>375</v>
      </c>
      <c r="I522" s="3">
        <v>476</v>
      </c>
      <c r="J522" s="4">
        <v>151.79499999999999</v>
      </c>
      <c r="K522" s="3" t="s">
        <v>23</v>
      </c>
      <c r="L522" s="5">
        <f t="shared" si="25"/>
        <v>0.31889705882352937</v>
      </c>
      <c r="M522" s="3" t="s">
        <v>18</v>
      </c>
      <c r="N522" s="3"/>
      <c r="O522" s="4">
        <f t="shared" si="24"/>
        <v>181.405</v>
      </c>
      <c r="P522" s="7">
        <f t="shared" si="26"/>
        <v>3299.0313299999998</v>
      </c>
    </row>
    <row r="523" spans="1:16">
      <c r="A523" s="123"/>
      <c r="B523" s="3" t="s">
        <v>594</v>
      </c>
      <c r="C523" s="3">
        <v>113</v>
      </c>
      <c r="D523" s="3" t="s">
        <v>96</v>
      </c>
      <c r="E523" s="3">
        <v>385</v>
      </c>
      <c r="F523" s="3">
        <v>462</v>
      </c>
      <c r="G523" s="3"/>
      <c r="H523" s="3">
        <v>330</v>
      </c>
      <c r="I523" s="3">
        <v>385</v>
      </c>
      <c r="J523" s="4">
        <v>51.692</v>
      </c>
      <c r="K523" s="3" t="s">
        <v>23</v>
      </c>
      <c r="L523" s="5">
        <f t="shared" si="25"/>
        <v>0.13426493506493506</v>
      </c>
      <c r="M523" s="3" t="s">
        <v>18</v>
      </c>
      <c r="N523" s="3"/>
      <c r="O523" s="4">
        <f t="shared" si="24"/>
        <v>217.80799999999999</v>
      </c>
      <c r="P523" s="7">
        <f t="shared" si="26"/>
        <v>3961.0562879999998</v>
      </c>
    </row>
    <row r="524" spans="1:16">
      <c r="A524" s="123"/>
      <c r="B524" s="3" t="s">
        <v>595</v>
      </c>
      <c r="C524" s="3">
        <v>112</v>
      </c>
      <c r="D524" s="3" t="s">
        <v>17</v>
      </c>
      <c r="E524" s="3">
        <v>700</v>
      </c>
      <c r="F524" s="3">
        <v>595</v>
      </c>
      <c r="G524" s="3">
        <v>595</v>
      </c>
      <c r="H524" s="3">
        <v>375</v>
      </c>
      <c r="I524" s="3">
        <v>595</v>
      </c>
      <c r="J524" s="4">
        <v>106.54900000000001</v>
      </c>
      <c r="K524" s="3"/>
      <c r="L524" s="5">
        <f t="shared" si="25"/>
        <v>0.17907394957983194</v>
      </c>
      <c r="M524" s="3" t="s">
        <v>18</v>
      </c>
      <c r="N524" s="3"/>
      <c r="O524" s="4">
        <f t="shared" si="24"/>
        <v>309.95100000000002</v>
      </c>
      <c r="P524" s="7">
        <f t="shared" si="26"/>
        <v>5636.7688860000007</v>
      </c>
    </row>
    <row r="525" spans="1:16">
      <c r="A525" s="123"/>
      <c r="B525" s="3" t="s">
        <v>596</v>
      </c>
      <c r="C525" s="3">
        <v>111</v>
      </c>
      <c r="D525" s="3" t="s">
        <v>17</v>
      </c>
      <c r="E525" s="3">
        <v>637</v>
      </c>
      <c r="F525" s="3">
        <v>595</v>
      </c>
      <c r="G525" s="3">
        <v>595</v>
      </c>
      <c r="H525" s="3">
        <v>425</v>
      </c>
      <c r="I525" s="3">
        <v>595</v>
      </c>
      <c r="J525" s="4">
        <v>347.60399999999998</v>
      </c>
      <c r="K525" s="3"/>
      <c r="L525" s="5">
        <f t="shared" si="25"/>
        <v>0.5842084033613445</v>
      </c>
      <c r="M525" s="3" t="s">
        <v>33</v>
      </c>
      <c r="N525" s="3"/>
      <c r="O525" s="4">
        <f t="shared" si="24"/>
        <v>68.896000000000015</v>
      </c>
      <c r="P525" s="7">
        <f t="shared" si="26"/>
        <v>1252.9426560000002</v>
      </c>
    </row>
    <row r="526" spans="1:16">
      <c r="A526" s="123"/>
      <c r="B526" s="3" t="s">
        <v>597</v>
      </c>
      <c r="C526" s="3">
        <v>109</v>
      </c>
      <c r="D526" s="3" t="s">
        <v>96</v>
      </c>
      <c r="E526" s="3">
        <v>455</v>
      </c>
      <c r="F526" s="3">
        <v>525</v>
      </c>
      <c r="G526" s="3">
        <v>595</v>
      </c>
      <c r="H526" s="3">
        <v>400</v>
      </c>
      <c r="I526" s="3">
        <v>400</v>
      </c>
      <c r="J526" s="4">
        <v>88.028999999999996</v>
      </c>
      <c r="K526" s="3" t="s">
        <v>23</v>
      </c>
      <c r="L526" s="5">
        <f t="shared" si="25"/>
        <v>0.2200725</v>
      </c>
      <c r="M526" s="3" t="s">
        <v>18</v>
      </c>
      <c r="N526" s="3"/>
      <c r="O526" s="4">
        <f t="shared" si="24"/>
        <v>191.971</v>
      </c>
      <c r="P526" s="7">
        <f t="shared" si="26"/>
        <v>3491.1846060000003</v>
      </c>
    </row>
    <row r="527" spans="1:16">
      <c r="A527" s="123"/>
      <c r="B527" s="3" t="s">
        <v>598</v>
      </c>
      <c r="C527" s="3">
        <v>108</v>
      </c>
      <c r="D527" s="3" t="s">
        <v>17</v>
      </c>
      <c r="E527" s="3">
        <v>525</v>
      </c>
      <c r="F527" s="3">
        <v>595</v>
      </c>
      <c r="G527" s="3"/>
      <c r="H527" s="3">
        <v>425</v>
      </c>
      <c r="I527" s="3">
        <v>525</v>
      </c>
      <c r="J527" s="4">
        <v>1.0549999999999999</v>
      </c>
      <c r="K527" s="3" t="s">
        <v>23</v>
      </c>
      <c r="L527" s="5">
        <f t="shared" si="25"/>
        <v>2.0095238095238096E-3</v>
      </c>
      <c r="M527" s="3" t="s">
        <v>18</v>
      </c>
      <c r="N527" s="3"/>
      <c r="O527" s="4">
        <f t="shared" si="24"/>
        <v>366.44499999999999</v>
      </c>
      <c r="P527" s="7">
        <f t="shared" si="26"/>
        <v>6664.1687700000002</v>
      </c>
    </row>
    <row r="528" spans="1:16">
      <c r="A528" s="123"/>
      <c r="B528" s="3" t="s">
        <v>599</v>
      </c>
      <c r="C528" s="3">
        <v>107</v>
      </c>
      <c r="D528" s="3" t="s">
        <v>17</v>
      </c>
      <c r="E528" s="3">
        <v>700</v>
      </c>
      <c r="F528" s="3">
        <v>595</v>
      </c>
      <c r="G528" s="3"/>
      <c r="H528" s="3">
        <v>425</v>
      </c>
      <c r="I528" s="3">
        <v>595</v>
      </c>
      <c r="J528" s="4">
        <v>48.703000000000003</v>
      </c>
      <c r="K528" s="3"/>
      <c r="L528" s="5">
        <f t="shared" si="25"/>
        <v>8.1853781512605042E-2</v>
      </c>
      <c r="M528" s="3" t="s">
        <v>18</v>
      </c>
      <c r="N528" s="3"/>
      <c r="O528" s="4">
        <f t="shared" si="24"/>
        <v>367.79700000000003</v>
      </c>
      <c r="P528" s="7">
        <f t="shared" si="26"/>
        <v>6688.7562420000004</v>
      </c>
    </row>
    <row r="529" spans="1:16">
      <c r="A529" s="123"/>
      <c r="B529" s="3" t="s">
        <v>600</v>
      </c>
      <c r="C529" s="3">
        <v>106</v>
      </c>
      <c r="D529" s="3" t="s">
        <v>17</v>
      </c>
      <c r="E529" s="3">
        <v>560</v>
      </c>
      <c r="F529" s="3">
        <v>595</v>
      </c>
      <c r="G529" s="3">
        <v>595</v>
      </c>
      <c r="H529" s="3">
        <v>425</v>
      </c>
      <c r="I529" s="3">
        <v>560</v>
      </c>
      <c r="J529" s="4">
        <v>187.78</v>
      </c>
      <c r="K529" s="3"/>
      <c r="L529" s="5">
        <f t="shared" si="25"/>
        <v>0.33532142857142855</v>
      </c>
      <c r="M529" s="3" t="s">
        <v>18</v>
      </c>
      <c r="N529" s="3"/>
      <c r="O529" s="4">
        <f t="shared" si="24"/>
        <v>204.22</v>
      </c>
      <c r="P529" s="7">
        <f t="shared" si="26"/>
        <v>3713.9449199999999</v>
      </c>
    </row>
    <row r="530" spans="1:16">
      <c r="A530" s="123"/>
      <c r="B530" s="3" t="s">
        <v>601</v>
      </c>
      <c r="C530" s="3">
        <v>105</v>
      </c>
      <c r="D530" s="3" t="s">
        <v>17</v>
      </c>
      <c r="E530" s="3">
        <v>469</v>
      </c>
      <c r="F530" s="3">
        <v>525</v>
      </c>
      <c r="G530" s="3">
        <v>595</v>
      </c>
      <c r="H530" s="3">
        <v>425</v>
      </c>
      <c r="I530" s="3">
        <v>469</v>
      </c>
      <c r="J530" s="4">
        <v>78.066000000000003</v>
      </c>
      <c r="K530" s="3"/>
      <c r="L530" s="5">
        <f t="shared" si="25"/>
        <v>0.16645202558635394</v>
      </c>
      <c r="M530" s="3" t="s">
        <v>18</v>
      </c>
      <c r="N530" s="3"/>
      <c r="O530" s="4">
        <f t="shared" si="24"/>
        <v>250.23399999999995</v>
      </c>
      <c r="P530" s="7">
        <f t="shared" si="26"/>
        <v>4550.7555239999992</v>
      </c>
    </row>
    <row r="531" spans="1:16">
      <c r="A531" s="124"/>
      <c r="B531" s="3" t="s">
        <v>602</v>
      </c>
      <c r="C531" s="3">
        <v>104</v>
      </c>
      <c r="D531" s="3" t="s">
        <v>17</v>
      </c>
      <c r="E531" s="3">
        <v>539</v>
      </c>
      <c r="F531" s="3">
        <v>595</v>
      </c>
      <c r="G531" s="3">
        <v>595</v>
      </c>
      <c r="H531" s="3">
        <v>425</v>
      </c>
      <c r="I531" s="3">
        <v>539</v>
      </c>
      <c r="J531" s="4">
        <v>427.95600000000002</v>
      </c>
      <c r="K531" s="3"/>
      <c r="L531" s="5">
        <f t="shared" si="25"/>
        <v>0.7939814471243043</v>
      </c>
      <c r="M531" s="3" t="s">
        <v>20</v>
      </c>
      <c r="N531" s="3"/>
      <c r="O531" s="4">
        <f t="shared" si="24"/>
        <v>-50.656000000000063</v>
      </c>
      <c r="P531" s="7">
        <f t="shared" si="26"/>
        <v>-921.23001600000111</v>
      </c>
    </row>
    <row r="532" spans="1:16">
      <c r="A532" s="122" t="s">
        <v>603</v>
      </c>
      <c r="B532" s="3" t="s">
        <v>604</v>
      </c>
      <c r="C532" s="3">
        <v>137</v>
      </c>
      <c r="D532" s="3" t="s">
        <v>17</v>
      </c>
      <c r="E532" s="3">
        <v>665</v>
      </c>
      <c r="F532" s="3">
        <v>595</v>
      </c>
      <c r="G532" s="3"/>
      <c r="H532" s="3">
        <v>425</v>
      </c>
      <c r="I532" s="3">
        <v>595</v>
      </c>
      <c r="J532" s="4">
        <v>0</v>
      </c>
      <c r="K532" s="3"/>
      <c r="L532" s="5">
        <f t="shared" si="25"/>
        <v>0</v>
      </c>
      <c r="M532" s="3" t="s">
        <v>18</v>
      </c>
      <c r="N532" s="3"/>
      <c r="O532" s="4">
        <f t="shared" si="24"/>
        <v>416.5</v>
      </c>
      <c r="P532" s="7">
        <f t="shared" si="26"/>
        <v>7574.4690000000001</v>
      </c>
    </row>
    <row r="533" spans="1:16">
      <c r="A533" s="123"/>
      <c r="B533" s="3" t="s">
        <v>605</v>
      </c>
      <c r="C533" s="3">
        <v>136</v>
      </c>
      <c r="D533" s="3" t="s">
        <v>17</v>
      </c>
      <c r="E533" s="3">
        <v>630</v>
      </c>
      <c r="F533" s="3">
        <v>525</v>
      </c>
      <c r="G533" s="3"/>
      <c r="H533" s="3">
        <v>375</v>
      </c>
      <c r="I533" s="3">
        <v>525</v>
      </c>
      <c r="J533" s="4">
        <v>85.450999999999993</v>
      </c>
      <c r="K533" s="3"/>
      <c r="L533" s="5">
        <f t="shared" si="25"/>
        <v>0.16276380952380951</v>
      </c>
      <c r="M533" s="3" t="s">
        <v>18</v>
      </c>
      <c r="N533" s="3"/>
      <c r="O533" s="4">
        <f t="shared" si="24"/>
        <v>282.04899999999998</v>
      </c>
      <c r="P533" s="7">
        <f t="shared" si="26"/>
        <v>5129.3431139999993</v>
      </c>
    </row>
    <row r="534" spans="1:16">
      <c r="A534" s="123"/>
      <c r="B534" s="3" t="s">
        <v>606</v>
      </c>
      <c r="C534" s="3">
        <v>135</v>
      </c>
      <c r="D534" s="3" t="s">
        <v>17</v>
      </c>
      <c r="E534" s="3">
        <v>630</v>
      </c>
      <c r="F534" s="3">
        <v>525</v>
      </c>
      <c r="G534" s="3"/>
      <c r="H534" s="3">
        <v>375</v>
      </c>
      <c r="I534" s="3">
        <v>525</v>
      </c>
      <c r="J534" s="4">
        <v>54.680999999999997</v>
      </c>
      <c r="K534" s="3"/>
      <c r="L534" s="5">
        <f t="shared" si="25"/>
        <v>0.10415428571428571</v>
      </c>
      <c r="M534" s="3" t="s">
        <v>18</v>
      </c>
      <c r="N534" s="3"/>
      <c r="O534" s="4">
        <f t="shared" si="24"/>
        <v>312.81900000000002</v>
      </c>
      <c r="P534" s="7">
        <f t="shared" si="26"/>
        <v>5688.9263340000007</v>
      </c>
    </row>
    <row r="535" spans="1:16">
      <c r="A535" s="123"/>
      <c r="B535" s="3" t="s">
        <v>607</v>
      </c>
      <c r="C535" s="3">
        <v>134</v>
      </c>
      <c r="D535" s="3" t="s">
        <v>96</v>
      </c>
      <c r="E535" s="3">
        <v>420</v>
      </c>
      <c r="F535" s="3">
        <v>595</v>
      </c>
      <c r="G535" s="3"/>
      <c r="H535" s="3">
        <v>400</v>
      </c>
      <c r="I535" s="3">
        <v>400</v>
      </c>
      <c r="J535" s="4">
        <v>7.8529999999999998</v>
      </c>
      <c r="K535" s="3" t="s">
        <v>23</v>
      </c>
      <c r="L535" s="5">
        <f t="shared" si="25"/>
        <v>1.9632500000000001E-2</v>
      </c>
      <c r="M535" s="3" t="s">
        <v>18</v>
      </c>
      <c r="N535" s="3"/>
      <c r="O535" s="4">
        <f t="shared" si="24"/>
        <v>272.14699999999999</v>
      </c>
      <c r="P535" s="7">
        <f t="shared" si="26"/>
        <v>4949.2653419999997</v>
      </c>
    </row>
    <row r="536" spans="1:16">
      <c r="A536" s="123"/>
      <c r="B536" s="3" t="s">
        <v>608</v>
      </c>
      <c r="C536" s="3">
        <v>133</v>
      </c>
      <c r="D536" s="3" t="s">
        <v>17</v>
      </c>
      <c r="E536" s="3">
        <v>700</v>
      </c>
      <c r="F536" s="3">
        <v>595</v>
      </c>
      <c r="G536" s="3"/>
      <c r="H536" s="3">
        <v>425</v>
      </c>
      <c r="I536" s="3">
        <v>595</v>
      </c>
      <c r="J536" s="4">
        <v>65.055000000000007</v>
      </c>
      <c r="K536" s="3"/>
      <c r="L536" s="5">
        <f t="shared" si="25"/>
        <v>0.10933613445378153</v>
      </c>
      <c r="M536" s="3" t="s">
        <v>18</v>
      </c>
      <c r="N536" s="3"/>
      <c r="O536" s="4">
        <f t="shared" si="24"/>
        <v>351.44499999999999</v>
      </c>
      <c r="P536" s="7">
        <f t="shared" si="26"/>
        <v>6391.3787700000003</v>
      </c>
    </row>
    <row r="537" spans="1:16">
      <c r="A537" s="123"/>
      <c r="B537" s="3" t="s">
        <v>609</v>
      </c>
      <c r="C537" s="3">
        <v>132</v>
      </c>
      <c r="D537" s="3" t="s">
        <v>17</v>
      </c>
      <c r="E537" s="3">
        <v>245</v>
      </c>
      <c r="F537" s="3">
        <v>525</v>
      </c>
      <c r="G537" s="3">
        <v>595</v>
      </c>
      <c r="H537" s="3">
        <v>245</v>
      </c>
      <c r="I537" s="3">
        <v>245</v>
      </c>
      <c r="J537" s="4">
        <v>58.374000000000002</v>
      </c>
      <c r="K537" s="3"/>
      <c r="L537" s="5">
        <f t="shared" si="25"/>
        <v>0.23826122448979592</v>
      </c>
      <c r="M537" s="3" t="s">
        <v>18</v>
      </c>
      <c r="N537" s="3"/>
      <c r="O537" s="4">
        <f t="shared" si="24"/>
        <v>113.126</v>
      </c>
      <c r="P537" s="7">
        <f t="shared" si="26"/>
        <v>2057.309436</v>
      </c>
    </row>
    <row r="538" spans="1:16">
      <c r="A538" s="123"/>
      <c r="B538" s="3" t="s">
        <v>610</v>
      </c>
      <c r="C538" s="3">
        <v>131</v>
      </c>
      <c r="D538" s="3" t="s">
        <v>17</v>
      </c>
      <c r="E538" s="3">
        <v>371</v>
      </c>
      <c r="F538" s="3">
        <v>525</v>
      </c>
      <c r="G538" s="3"/>
      <c r="H538" s="3">
        <v>371</v>
      </c>
      <c r="I538" s="3">
        <v>371</v>
      </c>
      <c r="J538" s="4">
        <v>85.275000000000006</v>
      </c>
      <c r="K538" s="3" t="s">
        <v>23</v>
      </c>
      <c r="L538" s="5">
        <f t="shared" si="25"/>
        <v>0.22985175202156335</v>
      </c>
      <c r="M538" s="3" t="s">
        <v>18</v>
      </c>
      <c r="N538" s="3"/>
      <c r="O538" s="4">
        <f t="shared" si="24"/>
        <v>174.42499999999998</v>
      </c>
      <c r="P538" s="7">
        <f t="shared" si="26"/>
        <v>3172.0930499999995</v>
      </c>
    </row>
    <row r="539" spans="1:16">
      <c r="A539" s="123"/>
      <c r="B539" s="3" t="s">
        <v>611</v>
      </c>
      <c r="C539" s="3">
        <v>130</v>
      </c>
      <c r="D539" s="3" t="s">
        <v>17</v>
      </c>
      <c r="E539" s="3">
        <v>371</v>
      </c>
      <c r="F539" s="3">
        <v>525</v>
      </c>
      <c r="G539" s="3"/>
      <c r="H539" s="3">
        <v>371</v>
      </c>
      <c r="I539" s="3">
        <v>371</v>
      </c>
      <c r="J539" s="4">
        <v>50.988999999999997</v>
      </c>
      <c r="K539" s="3" t="s">
        <v>23</v>
      </c>
      <c r="L539" s="5">
        <f t="shared" si="25"/>
        <v>0.13743665768194069</v>
      </c>
      <c r="M539" s="3" t="s">
        <v>18</v>
      </c>
      <c r="N539" s="3"/>
      <c r="O539" s="4">
        <f t="shared" si="24"/>
        <v>208.71099999999998</v>
      </c>
      <c r="P539" s="7">
        <f t="shared" si="26"/>
        <v>3795.6182459999995</v>
      </c>
    </row>
    <row r="540" spans="1:16">
      <c r="A540" s="123"/>
      <c r="B540" s="3" t="s">
        <v>612</v>
      </c>
      <c r="C540" s="3">
        <v>129</v>
      </c>
      <c r="D540" s="3" t="s">
        <v>17</v>
      </c>
      <c r="E540" s="3">
        <v>665</v>
      </c>
      <c r="F540" s="3">
        <v>595</v>
      </c>
      <c r="G540" s="3">
        <v>595</v>
      </c>
      <c r="H540" s="3">
        <v>425</v>
      </c>
      <c r="I540" s="3">
        <v>595</v>
      </c>
      <c r="J540" s="4">
        <v>449.58199999999999</v>
      </c>
      <c r="K540" s="3"/>
      <c r="L540" s="5">
        <f t="shared" si="25"/>
        <v>0.75559999999999994</v>
      </c>
      <c r="M540" s="3" t="s">
        <v>20</v>
      </c>
      <c r="N540" s="3"/>
      <c r="O540" s="4">
        <f t="shared" si="24"/>
        <v>-33.081999999999994</v>
      </c>
      <c r="P540" s="7">
        <f t="shared" si="26"/>
        <v>-601.62925199999984</v>
      </c>
    </row>
    <row r="541" spans="1:16">
      <c r="A541" s="123"/>
      <c r="B541" s="3" t="s">
        <v>613</v>
      </c>
      <c r="C541" s="3">
        <v>126</v>
      </c>
      <c r="D541" s="3" t="s">
        <v>17</v>
      </c>
      <c r="E541" s="3">
        <v>700</v>
      </c>
      <c r="F541" s="3">
        <v>462</v>
      </c>
      <c r="G541" s="3">
        <v>595</v>
      </c>
      <c r="H541" s="3">
        <v>330</v>
      </c>
      <c r="I541" s="3">
        <v>462</v>
      </c>
      <c r="J541" s="4">
        <v>263.38499999999999</v>
      </c>
      <c r="K541" s="3"/>
      <c r="L541" s="5">
        <f t="shared" si="25"/>
        <v>0.5700974025974026</v>
      </c>
      <c r="M541" s="3" t="s">
        <v>33</v>
      </c>
      <c r="N541" s="3"/>
      <c r="O541" s="4">
        <f t="shared" si="24"/>
        <v>60.014999999999986</v>
      </c>
      <c r="P541" s="7">
        <f t="shared" si="26"/>
        <v>1091.4327899999998</v>
      </c>
    </row>
    <row r="542" spans="1:16">
      <c r="A542" s="123"/>
      <c r="B542" s="3" t="s">
        <v>614</v>
      </c>
      <c r="C542" s="3">
        <v>125</v>
      </c>
      <c r="D542" s="3" t="s">
        <v>17</v>
      </c>
      <c r="E542" s="3">
        <v>693</v>
      </c>
      <c r="F542" s="3">
        <v>462</v>
      </c>
      <c r="G542" s="3">
        <v>595</v>
      </c>
      <c r="H542" s="3">
        <v>330</v>
      </c>
      <c r="I542" s="3">
        <v>462</v>
      </c>
      <c r="J542" s="4">
        <v>375.91199999999998</v>
      </c>
      <c r="K542" s="3"/>
      <c r="L542" s="5">
        <f t="shared" si="25"/>
        <v>0.81366233766233764</v>
      </c>
      <c r="M542" s="3" t="s">
        <v>20</v>
      </c>
      <c r="N542" s="3"/>
      <c r="O542" s="4">
        <f t="shared" si="24"/>
        <v>-52.512</v>
      </c>
      <c r="P542" s="7">
        <f t="shared" si="26"/>
        <v>-954.98323200000004</v>
      </c>
    </row>
    <row r="543" spans="1:16">
      <c r="A543" s="123"/>
      <c r="B543" s="3" t="s">
        <v>615</v>
      </c>
      <c r="C543" s="3">
        <v>122</v>
      </c>
      <c r="D543" s="3" t="s">
        <v>17</v>
      </c>
      <c r="E543" s="3">
        <v>562.79999999999995</v>
      </c>
      <c r="F543" s="3">
        <v>462</v>
      </c>
      <c r="G543" s="3"/>
      <c r="H543" s="3">
        <v>330</v>
      </c>
      <c r="I543" s="3">
        <v>462</v>
      </c>
      <c r="J543" s="4">
        <v>0</v>
      </c>
      <c r="K543" s="3" t="s">
        <v>23</v>
      </c>
      <c r="L543" s="5">
        <f t="shared" si="25"/>
        <v>0</v>
      </c>
      <c r="M543" s="3" t="s">
        <v>18</v>
      </c>
      <c r="N543" s="3"/>
      <c r="O543" s="4">
        <f t="shared" si="24"/>
        <v>323.39999999999998</v>
      </c>
      <c r="P543" s="7">
        <f t="shared" si="26"/>
        <v>5881.3523999999998</v>
      </c>
    </row>
    <row r="544" spans="1:16">
      <c r="A544" s="123"/>
      <c r="B544" s="3" t="s">
        <v>616</v>
      </c>
      <c r="C544" s="3">
        <v>121</v>
      </c>
      <c r="D544" s="3" t="s">
        <v>191</v>
      </c>
      <c r="E544" s="3">
        <v>280</v>
      </c>
      <c r="F544" s="3">
        <v>315</v>
      </c>
      <c r="G544" s="3"/>
      <c r="H544" s="3">
        <v>200</v>
      </c>
      <c r="I544" s="3">
        <v>200</v>
      </c>
      <c r="J544" s="4">
        <v>48.938000000000002</v>
      </c>
      <c r="K544" s="3" t="s">
        <v>23</v>
      </c>
      <c r="L544" s="5">
        <f t="shared" si="25"/>
        <v>0.24469000000000002</v>
      </c>
      <c r="M544" s="3" t="s">
        <v>18</v>
      </c>
      <c r="N544" s="3"/>
      <c r="O544" s="4">
        <f t="shared" si="24"/>
        <v>91.061999999999998</v>
      </c>
      <c r="P544" s="7">
        <f t="shared" si="26"/>
        <v>1656.0535319999999</v>
      </c>
    </row>
    <row r="545" spans="1:16">
      <c r="A545" s="123"/>
      <c r="B545" s="3" t="s">
        <v>617</v>
      </c>
      <c r="C545" s="3">
        <v>119</v>
      </c>
      <c r="D545" s="3" t="s">
        <v>17</v>
      </c>
      <c r="E545" s="3">
        <v>562.79999999999995</v>
      </c>
      <c r="F545" s="3">
        <v>462</v>
      </c>
      <c r="G545" s="3"/>
      <c r="H545" s="3">
        <v>330</v>
      </c>
      <c r="I545" s="3">
        <v>462</v>
      </c>
      <c r="J545" s="4">
        <v>158.76900000000001</v>
      </c>
      <c r="K545" s="3" t="s">
        <v>23</v>
      </c>
      <c r="L545" s="5">
        <f t="shared" si="25"/>
        <v>0.34365584415584416</v>
      </c>
      <c r="M545" s="3" t="s">
        <v>18</v>
      </c>
      <c r="N545" s="3"/>
      <c r="O545" s="4">
        <f t="shared" si="24"/>
        <v>164.63099999999997</v>
      </c>
      <c r="P545" s="7">
        <f t="shared" si="26"/>
        <v>2993.9793659999996</v>
      </c>
    </row>
    <row r="546" spans="1:16">
      <c r="A546" s="123"/>
      <c r="B546" s="3" t="s">
        <v>618</v>
      </c>
      <c r="C546" s="3">
        <v>118</v>
      </c>
      <c r="D546" s="3" t="s">
        <v>17</v>
      </c>
      <c r="E546" s="3">
        <v>770</v>
      </c>
      <c r="F546" s="3">
        <v>595</v>
      </c>
      <c r="G546" s="3">
        <v>595</v>
      </c>
      <c r="H546" s="3">
        <v>425</v>
      </c>
      <c r="I546" s="3">
        <v>595</v>
      </c>
      <c r="J546" s="4">
        <v>248.26400000000001</v>
      </c>
      <c r="K546" s="3"/>
      <c r="L546" s="5">
        <f t="shared" si="25"/>
        <v>0.41725042016806724</v>
      </c>
      <c r="M546" s="3" t="s">
        <v>18</v>
      </c>
      <c r="N546" s="3"/>
      <c r="O546" s="4">
        <f t="shared" si="24"/>
        <v>168.23599999999999</v>
      </c>
      <c r="P546" s="7">
        <f t="shared" si="26"/>
        <v>3059.5398959999998</v>
      </c>
    </row>
    <row r="547" spans="1:16">
      <c r="A547" s="123"/>
      <c r="B547" s="3" t="s">
        <v>619</v>
      </c>
      <c r="C547" s="3">
        <v>117</v>
      </c>
      <c r="D547" s="3" t="s">
        <v>17</v>
      </c>
      <c r="E547" s="3">
        <v>630</v>
      </c>
      <c r="F547" s="3">
        <v>525</v>
      </c>
      <c r="G547" s="3"/>
      <c r="H547" s="3">
        <v>375</v>
      </c>
      <c r="I547" s="3">
        <v>525</v>
      </c>
      <c r="J547" s="4">
        <v>25.143000000000001</v>
      </c>
      <c r="K547" s="3"/>
      <c r="L547" s="5">
        <f t="shared" si="25"/>
        <v>4.7891428571428571E-2</v>
      </c>
      <c r="M547" s="3" t="s">
        <v>18</v>
      </c>
      <c r="N547" s="3"/>
      <c r="O547" s="4">
        <f t="shared" si="24"/>
        <v>342.35699999999997</v>
      </c>
      <c r="P547" s="7">
        <f t="shared" si="26"/>
        <v>6226.104401999999</v>
      </c>
    </row>
    <row r="548" spans="1:16">
      <c r="A548" s="123"/>
      <c r="B548" s="3" t="s">
        <v>620</v>
      </c>
      <c r="C548" s="3">
        <v>116</v>
      </c>
      <c r="D548" s="3" t="s">
        <v>17</v>
      </c>
      <c r="E548" s="3">
        <v>665</v>
      </c>
      <c r="F548" s="3">
        <v>462</v>
      </c>
      <c r="G548" s="3">
        <v>595</v>
      </c>
      <c r="H548" s="3">
        <v>330</v>
      </c>
      <c r="I548" s="3">
        <v>462</v>
      </c>
      <c r="J548" s="4">
        <v>363.25299999999999</v>
      </c>
      <c r="K548" s="3"/>
      <c r="L548" s="5">
        <f t="shared" si="25"/>
        <v>0.78626190476190472</v>
      </c>
      <c r="M548" s="3" t="s">
        <v>20</v>
      </c>
      <c r="N548" s="3"/>
      <c r="O548" s="4">
        <f t="shared" si="24"/>
        <v>-39.853000000000009</v>
      </c>
      <c r="P548" s="7">
        <f t="shared" si="26"/>
        <v>-724.76665800000012</v>
      </c>
    </row>
    <row r="549" spans="1:16">
      <c r="A549" s="123"/>
      <c r="B549" s="3" t="s">
        <v>621</v>
      </c>
      <c r="C549" s="3">
        <v>114</v>
      </c>
      <c r="D549" s="3" t="s">
        <v>17</v>
      </c>
      <c r="E549" s="3">
        <v>665</v>
      </c>
      <c r="F549" s="3">
        <v>462</v>
      </c>
      <c r="G549" s="3">
        <v>595</v>
      </c>
      <c r="H549" s="3">
        <v>330</v>
      </c>
      <c r="I549" s="3">
        <v>462</v>
      </c>
      <c r="J549" s="4">
        <v>296.61500000000001</v>
      </c>
      <c r="K549" s="3"/>
      <c r="L549" s="5">
        <f t="shared" si="25"/>
        <v>0.64202380952380955</v>
      </c>
      <c r="M549" s="3" t="s">
        <v>33</v>
      </c>
      <c r="N549" s="3"/>
      <c r="O549" s="4">
        <f t="shared" si="24"/>
        <v>26.784999999999968</v>
      </c>
      <c r="P549" s="7">
        <f t="shared" si="26"/>
        <v>487.11200999999943</v>
      </c>
    </row>
    <row r="550" spans="1:16">
      <c r="A550" s="123"/>
      <c r="B550" s="3" t="s">
        <v>622</v>
      </c>
      <c r="C550" s="3">
        <v>113</v>
      </c>
      <c r="D550" s="3" t="s">
        <v>17</v>
      </c>
      <c r="E550" s="3">
        <v>665</v>
      </c>
      <c r="F550" s="3">
        <v>595</v>
      </c>
      <c r="G550" s="3">
        <v>595</v>
      </c>
      <c r="H550" s="3">
        <v>425</v>
      </c>
      <c r="I550" s="3">
        <v>595</v>
      </c>
      <c r="J550" s="4">
        <v>201.143</v>
      </c>
      <c r="K550" s="3"/>
      <c r="L550" s="5">
        <f t="shared" si="25"/>
        <v>0.33805546218487398</v>
      </c>
      <c r="M550" s="3" t="s">
        <v>18</v>
      </c>
      <c r="N550" s="3"/>
      <c r="O550" s="4">
        <f t="shared" si="24"/>
        <v>215.357</v>
      </c>
      <c r="P550" s="7">
        <f t="shared" si="26"/>
        <v>3916.4824020000001</v>
      </c>
    </row>
    <row r="551" spans="1:16">
      <c r="A551" s="123"/>
      <c r="B551" s="3" t="s">
        <v>623</v>
      </c>
      <c r="C551" s="3">
        <v>112</v>
      </c>
      <c r="D551" s="3" t="s">
        <v>17</v>
      </c>
      <c r="E551" s="3">
        <v>665</v>
      </c>
      <c r="F551" s="3">
        <v>525</v>
      </c>
      <c r="G551" s="3"/>
      <c r="H551" s="3">
        <v>375</v>
      </c>
      <c r="I551" s="3">
        <v>525</v>
      </c>
      <c r="J551" s="4">
        <v>391.73599999999999</v>
      </c>
      <c r="K551" s="3"/>
      <c r="L551" s="5">
        <f t="shared" si="25"/>
        <v>0.74616380952380945</v>
      </c>
      <c r="M551" s="3" t="s">
        <v>20</v>
      </c>
      <c r="N551" s="3"/>
      <c r="O551" s="4">
        <f t="shared" si="24"/>
        <v>-24.23599999999999</v>
      </c>
      <c r="P551" s="7">
        <f t="shared" si="26"/>
        <v>-440.75589599999984</v>
      </c>
    </row>
    <row r="552" spans="1:16">
      <c r="A552" s="123"/>
      <c r="B552" s="3" t="s">
        <v>624</v>
      </c>
      <c r="C552" s="3">
        <v>111</v>
      </c>
      <c r="D552" s="3" t="s">
        <v>17</v>
      </c>
      <c r="E552" s="3">
        <v>772.8</v>
      </c>
      <c r="F552" s="3">
        <v>462</v>
      </c>
      <c r="G552" s="3">
        <v>595</v>
      </c>
      <c r="H552" s="3">
        <v>330</v>
      </c>
      <c r="I552" s="3">
        <v>462</v>
      </c>
      <c r="J552" s="4">
        <v>276.04399999999998</v>
      </c>
      <c r="K552" s="3"/>
      <c r="L552" s="5">
        <f t="shared" si="25"/>
        <v>0.59749783549783542</v>
      </c>
      <c r="M552" s="3" t="s">
        <v>33</v>
      </c>
      <c r="N552" s="3"/>
      <c r="O552" s="4">
        <f t="shared" si="24"/>
        <v>47.355999999999995</v>
      </c>
      <c r="P552" s="7">
        <f t="shared" si="26"/>
        <v>861.21621599999992</v>
      </c>
    </row>
    <row r="553" spans="1:16">
      <c r="A553" s="123"/>
      <c r="B553" s="3" t="s">
        <v>625</v>
      </c>
      <c r="C553" s="3">
        <v>110</v>
      </c>
      <c r="D553" s="3" t="s">
        <v>96</v>
      </c>
      <c r="E553" s="3">
        <v>595</v>
      </c>
      <c r="F553" s="3">
        <v>595</v>
      </c>
      <c r="G553" s="3"/>
      <c r="H553" s="3">
        <v>400</v>
      </c>
      <c r="I553" s="3">
        <v>400</v>
      </c>
      <c r="J553" s="4">
        <v>3.7509999999999999</v>
      </c>
      <c r="K553" s="3" t="s">
        <v>23</v>
      </c>
      <c r="L553" s="5">
        <f t="shared" si="25"/>
        <v>9.3775000000000004E-3</v>
      </c>
      <c r="M553" s="3" t="s">
        <v>18</v>
      </c>
      <c r="N553" s="3"/>
      <c r="O553" s="4">
        <f t="shared" si="24"/>
        <v>276.24900000000002</v>
      </c>
      <c r="P553" s="7">
        <f t="shared" si="26"/>
        <v>5023.8643140000004</v>
      </c>
    </row>
    <row r="554" spans="1:16">
      <c r="A554" s="123"/>
      <c r="B554" s="3" t="s">
        <v>626</v>
      </c>
      <c r="C554" s="3">
        <v>109</v>
      </c>
      <c r="D554" s="3" t="s">
        <v>17</v>
      </c>
      <c r="E554" s="3">
        <v>700</v>
      </c>
      <c r="F554" s="3">
        <v>595</v>
      </c>
      <c r="G554" s="3">
        <v>595</v>
      </c>
      <c r="H554" s="3">
        <v>425</v>
      </c>
      <c r="I554" s="3">
        <v>595</v>
      </c>
      <c r="J554" s="4">
        <v>419.16500000000002</v>
      </c>
      <c r="K554" s="3"/>
      <c r="L554" s="5">
        <f t="shared" si="25"/>
        <v>0.70447899159663874</v>
      </c>
      <c r="M554" s="3" t="s">
        <v>20</v>
      </c>
      <c r="N554" s="3"/>
      <c r="O554" s="4">
        <f t="shared" si="24"/>
        <v>-2.6650000000000205</v>
      </c>
      <c r="P554" s="7">
        <f t="shared" si="26"/>
        <v>-48.465690000000372</v>
      </c>
    </row>
    <row r="555" spans="1:16">
      <c r="A555" s="123"/>
      <c r="B555" s="3" t="s">
        <v>627</v>
      </c>
      <c r="C555" s="3">
        <v>108</v>
      </c>
      <c r="D555" s="3" t="s">
        <v>62</v>
      </c>
      <c r="E555" s="3">
        <v>700</v>
      </c>
      <c r="F555" s="3">
        <v>595</v>
      </c>
      <c r="G555" s="3"/>
      <c r="H555" s="3">
        <v>425</v>
      </c>
      <c r="I555" s="3">
        <v>595</v>
      </c>
      <c r="J555" s="4">
        <v>181.97800000000001</v>
      </c>
      <c r="K555" s="3" t="s">
        <v>23</v>
      </c>
      <c r="L555" s="5">
        <f t="shared" si="25"/>
        <v>0.30584537815126051</v>
      </c>
      <c r="M555" s="3" t="s">
        <v>18</v>
      </c>
      <c r="N555" s="3"/>
      <c r="O555" s="4">
        <f t="shared" si="24"/>
        <v>234.52199999999999</v>
      </c>
      <c r="P555" s="7">
        <f t="shared" si="26"/>
        <v>4265.017092</v>
      </c>
    </row>
    <row r="556" spans="1:16">
      <c r="A556" s="123"/>
      <c r="B556" s="3" t="s">
        <v>628</v>
      </c>
      <c r="C556" s="3">
        <v>106</v>
      </c>
      <c r="D556" s="3" t="s">
        <v>191</v>
      </c>
      <c r="E556" s="3">
        <v>350</v>
      </c>
      <c r="F556" s="3">
        <v>462</v>
      </c>
      <c r="G556" s="3"/>
      <c r="H556" s="3">
        <v>200</v>
      </c>
      <c r="I556" s="3">
        <v>200</v>
      </c>
      <c r="J556" s="4">
        <v>93.713999999999999</v>
      </c>
      <c r="K556" s="3" t="s">
        <v>23</v>
      </c>
      <c r="L556" s="5">
        <f t="shared" si="25"/>
        <v>0.46856999999999999</v>
      </c>
      <c r="M556" s="3" t="s">
        <v>18</v>
      </c>
      <c r="N556" s="3"/>
      <c r="O556" s="4">
        <f t="shared" si="24"/>
        <v>46.286000000000001</v>
      </c>
      <c r="P556" s="7">
        <f t="shared" si="26"/>
        <v>841.75719600000002</v>
      </c>
    </row>
    <row r="557" spans="1:16">
      <c r="A557" s="123"/>
      <c r="B557" s="3" t="s">
        <v>629</v>
      </c>
      <c r="C557" s="3">
        <v>105</v>
      </c>
      <c r="D557" s="3" t="s">
        <v>62</v>
      </c>
      <c r="E557" s="3">
        <v>700</v>
      </c>
      <c r="F557" s="3">
        <v>595</v>
      </c>
      <c r="G557" s="3"/>
      <c r="H557" s="3">
        <v>425</v>
      </c>
      <c r="I557" s="3">
        <v>595</v>
      </c>
      <c r="J557" s="4">
        <v>146.81299999999999</v>
      </c>
      <c r="K557" s="3" t="s">
        <v>23</v>
      </c>
      <c r="L557" s="5">
        <f t="shared" si="25"/>
        <v>0.24674453781512604</v>
      </c>
      <c r="M557" s="3" t="s">
        <v>18</v>
      </c>
      <c r="N557" s="3"/>
      <c r="O557" s="4">
        <f t="shared" si="24"/>
        <v>269.68700000000001</v>
      </c>
      <c r="P557" s="7">
        <f t="shared" si="26"/>
        <v>4904.5277820000001</v>
      </c>
    </row>
    <row r="558" spans="1:16">
      <c r="A558" s="123"/>
      <c r="B558" s="3" t="s">
        <v>630</v>
      </c>
      <c r="C558" s="3">
        <v>104</v>
      </c>
      <c r="D558" s="3" t="s">
        <v>17</v>
      </c>
      <c r="E558" s="3">
        <v>665</v>
      </c>
      <c r="F558" s="3">
        <v>595</v>
      </c>
      <c r="G558" s="3">
        <v>595</v>
      </c>
      <c r="H558" s="3">
        <v>425</v>
      </c>
      <c r="I558" s="3">
        <v>595</v>
      </c>
      <c r="J558" s="4">
        <v>263.73599999999999</v>
      </c>
      <c r="K558" s="3"/>
      <c r="L558" s="5">
        <f t="shared" si="25"/>
        <v>0.44325378151260503</v>
      </c>
      <c r="M558" s="3" t="s">
        <v>18</v>
      </c>
      <c r="N558" s="3"/>
      <c r="O558" s="4">
        <f t="shared" si="24"/>
        <v>152.76400000000001</v>
      </c>
      <c r="P558" s="7">
        <f t="shared" si="26"/>
        <v>2778.1661040000004</v>
      </c>
    </row>
    <row r="559" spans="1:16">
      <c r="A559" s="124"/>
      <c r="B559" s="3" t="s">
        <v>631</v>
      </c>
      <c r="C559" s="3">
        <v>103</v>
      </c>
      <c r="D559" s="3" t="s">
        <v>17</v>
      </c>
      <c r="E559" s="3">
        <v>336</v>
      </c>
      <c r="F559" s="3">
        <v>525</v>
      </c>
      <c r="G559" s="3"/>
      <c r="H559" s="3">
        <v>336</v>
      </c>
      <c r="I559" s="3">
        <v>336</v>
      </c>
      <c r="J559" s="4">
        <v>28.484000000000002</v>
      </c>
      <c r="K559" s="3"/>
      <c r="L559" s="5">
        <f t="shared" si="25"/>
        <v>8.4773809523809529E-2</v>
      </c>
      <c r="M559" s="3" t="s">
        <v>18</v>
      </c>
      <c r="N559" s="3"/>
      <c r="O559" s="4">
        <f t="shared" si="24"/>
        <v>206.71599999999998</v>
      </c>
      <c r="P559" s="7">
        <f t="shared" si="26"/>
        <v>3759.3371759999995</v>
      </c>
    </row>
    <row r="560" spans="1:16">
      <c r="A560" s="122" t="s">
        <v>632</v>
      </c>
      <c r="B560" s="3" t="s">
        <v>633</v>
      </c>
      <c r="C560" s="3">
        <v>131</v>
      </c>
      <c r="D560" s="3" t="s">
        <v>17</v>
      </c>
      <c r="E560" s="3">
        <v>770</v>
      </c>
      <c r="F560" s="3">
        <v>595</v>
      </c>
      <c r="G560" s="3"/>
      <c r="H560" s="3">
        <v>425</v>
      </c>
      <c r="I560" s="3">
        <v>595</v>
      </c>
      <c r="J560" s="4">
        <v>56.953000000000003</v>
      </c>
      <c r="K560" s="3"/>
      <c r="L560" s="5">
        <f t="shared" si="25"/>
        <v>9.5719327731092443E-2</v>
      </c>
      <c r="M560" s="3" t="s">
        <v>18</v>
      </c>
      <c r="N560" s="3"/>
      <c r="O560" s="4">
        <f t="shared" si="24"/>
        <v>359.54700000000003</v>
      </c>
      <c r="P560" s="7">
        <f t="shared" si="26"/>
        <v>6538.7217420000006</v>
      </c>
    </row>
    <row r="561" spans="1:16">
      <c r="A561" s="123"/>
      <c r="B561" s="3" t="s">
        <v>634</v>
      </c>
      <c r="C561" s="3">
        <v>126</v>
      </c>
      <c r="D561" s="3" t="s">
        <v>17</v>
      </c>
      <c r="E561" s="3">
        <v>770</v>
      </c>
      <c r="F561" s="3">
        <v>595</v>
      </c>
      <c r="G561" s="3"/>
      <c r="H561" s="3">
        <v>425</v>
      </c>
      <c r="I561" s="3">
        <v>595</v>
      </c>
      <c r="J561" s="4">
        <v>86.308999999999997</v>
      </c>
      <c r="K561" s="3"/>
      <c r="L561" s="5">
        <f t="shared" si="25"/>
        <v>0.14505714285714286</v>
      </c>
      <c r="M561" s="3" t="s">
        <v>18</v>
      </c>
      <c r="N561" s="3"/>
      <c r="O561" s="4">
        <f t="shared" si="24"/>
        <v>330.19100000000003</v>
      </c>
      <c r="P561" s="7">
        <f t="shared" si="26"/>
        <v>6004.8535260000008</v>
      </c>
    </row>
    <row r="562" spans="1:16">
      <c r="A562" s="123"/>
      <c r="B562" s="3" t="s">
        <v>635</v>
      </c>
      <c r="C562" s="3">
        <v>122</v>
      </c>
      <c r="D562" s="3" t="s">
        <v>17</v>
      </c>
      <c r="E562" s="3">
        <v>700</v>
      </c>
      <c r="F562" s="3">
        <v>595</v>
      </c>
      <c r="G562" s="3"/>
      <c r="H562" s="3">
        <v>425</v>
      </c>
      <c r="I562" s="3">
        <v>595</v>
      </c>
      <c r="J562" s="4">
        <v>0</v>
      </c>
      <c r="K562" s="3"/>
      <c r="L562" s="5">
        <f t="shared" si="25"/>
        <v>0</v>
      </c>
      <c r="M562" s="3" t="s">
        <v>18</v>
      </c>
      <c r="N562" s="3"/>
      <c r="O562" s="4">
        <f t="shared" si="24"/>
        <v>416.5</v>
      </c>
      <c r="P562" s="7">
        <f t="shared" si="26"/>
        <v>7574.4690000000001</v>
      </c>
    </row>
    <row r="563" spans="1:16">
      <c r="A563" s="123"/>
      <c r="B563" s="3" t="s">
        <v>636</v>
      </c>
      <c r="C563" s="3">
        <v>121</v>
      </c>
      <c r="D563" s="3" t="s">
        <v>17</v>
      </c>
      <c r="E563" s="3">
        <v>700</v>
      </c>
      <c r="F563" s="3">
        <v>595</v>
      </c>
      <c r="G563" s="3">
        <v>595</v>
      </c>
      <c r="H563" s="3">
        <v>425</v>
      </c>
      <c r="I563" s="3">
        <v>595</v>
      </c>
      <c r="J563" s="4">
        <v>26.190999999999999</v>
      </c>
      <c r="K563" s="3"/>
      <c r="L563" s="5">
        <f t="shared" si="25"/>
        <v>4.4018487394957978E-2</v>
      </c>
      <c r="M563" s="3" t="s">
        <v>18</v>
      </c>
      <c r="N563" s="3"/>
      <c r="O563" s="4">
        <f t="shared" si="24"/>
        <v>390.30900000000003</v>
      </c>
      <c r="P563" s="7">
        <f t="shared" si="26"/>
        <v>7098.159474</v>
      </c>
    </row>
    <row r="564" spans="1:16">
      <c r="A564" s="123"/>
      <c r="B564" s="3" t="s">
        <v>637</v>
      </c>
      <c r="C564" s="3">
        <v>120</v>
      </c>
      <c r="D564" s="3" t="s">
        <v>17</v>
      </c>
      <c r="E564" s="3">
        <v>700</v>
      </c>
      <c r="F564" s="3">
        <v>595</v>
      </c>
      <c r="G564" s="3">
        <v>595</v>
      </c>
      <c r="H564" s="3">
        <v>425</v>
      </c>
      <c r="I564" s="3">
        <v>595</v>
      </c>
      <c r="J564" s="4">
        <v>25.664000000000001</v>
      </c>
      <c r="K564" s="3"/>
      <c r="L564" s="5">
        <f t="shared" si="25"/>
        <v>4.3132773109243697E-2</v>
      </c>
      <c r="M564" s="3" t="s">
        <v>18</v>
      </c>
      <c r="N564" s="3"/>
      <c r="O564" s="4">
        <f t="shared" si="24"/>
        <v>390.83600000000001</v>
      </c>
      <c r="P564" s="7">
        <f t="shared" si="26"/>
        <v>7107.7434960000001</v>
      </c>
    </row>
    <row r="565" spans="1:16">
      <c r="A565" s="123"/>
      <c r="B565" s="3" t="s">
        <v>638</v>
      </c>
      <c r="C565" s="3">
        <v>117</v>
      </c>
      <c r="D565" s="3" t="s">
        <v>17</v>
      </c>
      <c r="E565" s="3">
        <v>700</v>
      </c>
      <c r="F565" s="3">
        <v>595</v>
      </c>
      <c r="G565" s="3"/>
      <c r="H565" s="3">
        <v>425</v>
      </c>
      <c r="I565" s="3">
        <v>595</v>
      </c>
      <c r="J565" s="4">
        <v>25.488</v>
      </c>
      <c r="K565" s="3"/>
      <c r="L565" s="5">
        <f t="shared" si="25"/>
        <v>4.2836974789915966E-2</v>
      </c>
      <c r="M565" s="3" t="s">
        <v>18</v>
      </c>
      <c r="N565" s="3"/>
      <c r="O565" s="4">
        <f t="shared" si="24"/>
        <v>391.012</v>
      </c>
      <c r="P565" s="7">
        <f t="shared" si="26"/>
        <v>7110.9442319999998</v>
      </c>
    </row>
    <row r="566" spans="1:16">
      <c r="A566" s="123"/>
      <c r="B566" s="3" t="s">
        <v>639</v>
      </c>
      <c r="C566" s="3">
        <v>116</v>
      </c>
      <c r="D566" s="3" t="s">
        <v>17</v>
      </c>
      <c r="E566" s="3">
        <v>700</v>
      </c>
      <c r="F566" s="3">
        <v>595</v>
      </c>
      <c r="G566" s="3"/>
      <c r="H566" s="3">
        <v>425</v>
      </c>
      <c r="I566" s="3">
        <v>595</v>
      </c>
      <c r="J566" s="4">
        <v>34.805</v>
      </c>
      <c r="K566" s="3"/>
      <c r="L566" s="5">
        <f t="shared" si="25"/>
        <v>5.8495798319327733E-2</v>
      </c>
      <c r="M566" s="3" t="s">
        <v>18</v>
      </c>
      <c r="N566" s="3"/>
      <c r="O566" s="4">
        <f t="shared" si="24"/>
        <v>381.69499999999999</v>
      </c>
      <c r="P566" s="7">
        <f t="shared" si="26"/>
        <v>6941.5052699999997</v>
      </c>
    </row>
    <row r="567" spans="1:16">
      <c r="A567" s="123"/>
      <c r="B567" s="3" t="s">
        <v>640</v>
      </c>
      <c r="C567" s="3">
        <v>115</v>
      </c>
      <c r="D567" s="3" t="s">
        <v>17</v>
      </c>
      <c r="E567" s="3">
        <v>700</v>
      </c>
      <c r="F567" s="3">
        <v>595</v>
      </c>
      <c r="G567" s="3"/>
      <c r="H567" s="3">
        <v>425</v>
      </c>
      <c r="I567" s="3">
        <v>595</v>
      </c>
      <c r="J567" s="4">
        <v>23.905999999999999</v>
      </c>
      <c r="K567" s="3"/>
      <c r="L567" s="5">
        <f t="shared" si="25"/>
        <v>4.0178151260504197E-2</v>
      </c>
      <c r="M567" s="3" t="s">
        <v>18</v>
      </c>
      <c r="N567" s="3"/>
      <c r="O567" s="4">
        <f t="shared" si="24"/>
        <v>392.59399999999999</v>
      </c>
      <c r="P567" s="7">
        <f t="shared" si="26"/>
        <v>7139.7144840000001</v>
      </c>
    </row>
    <row r="568" spans="1:16">
      <c r="A568" s="123"/>
      <c r="B568" s="3" t="s">
        <v>641</v>
      </c>
      <c r="C568" s="3">
        <v>114</v>
      </c>
      <c r="D568" s="3" t="s">
        <v>17</v>
      </c>
      <c r="E568" s="3">
        <v>700</v>
      </c>
      <c r="F568" s="3">
        <v>462</v>
      </c>
      <c r="G568" s="3">
        <v>595</v>
      </c>
      <c r="H568" s="3">
        <v>330</v>
      </c>
      <c r="I568" s="3">
        <v>462</v>
      </c>
      <c r="J568" s="4">
        <v>115.137</v>
      </c>
      <c r="K568" s="3"/>
      <c r="L568" s="5">
        <f t="shared" si="25"/>
        <v>0.24921428571428572</v>
      </c>
      <c r="M568" s="3" t="s">
        <v>18</v>
      </c>
      <c r="N568" s="3"/>
      <c r="O568" s="4">
        <f t="shared" si="24"/>
        <v>208.26299999999998</v>
      </c>
      <c r="P568" s="7">
        <f t="shared" si="26"/>
        <v>3787.4709179999995</v>
      </c>
    </row>
    <row r="569" spans="1:16">
      <c r="A569" s="123"/>
      <c r="B569" s="3" t="s">
        <v>642</v>
      </c>
      <c r="C569" s="3">
        <v>113</v>
      </c>
      <c r="D569" s="3" t="s">
        <v>17</v>
      </c>
      <c r="E569" s="3">
        <v>700</v>
      </c>
      <c r="F569" s="3">
        <v>595</v>
      </c>
      <c r="G569" s="3"/>
      <c r="H569" s="3">
        <v>425</v>
      </c>
      <c r="I569" s="3">
        <v>595</v>
      </c>
      <c r="J569" s="4">
        <v>99.668000000000006</v>
      </c>
      <c r="K569" s="3"/>
      <c r="L569" s="5">
        <f t="shared" si="25"/>
        <v>0.16750924369747899</v>
      </c>
      <c r="M569" s="3" t="s">
        <v>18</v>
      </c>
      <c r="N569" s="3"/>
      <c r="O569" s="4">
        <f t="shared" si="24"/>
        <v>316.83199999999999</v>
      </c>
      <c r="P569" s="7">
        <f t="shared" si="26"/>
        <v>5761.9067519999999</v>
      </c>
    </row>
    <row r="570" spans="1:16">
      <c r="A570" s="123"/>
      <c r="B570" s="3" t="s">
        <v>643</v>
      </c>
      <c r="C570" s="3">
        <v>112</v>
      </c>
      <c r="D570" s="3" t="s">
        <v>17</v>
      </c>
      <c r="E570" s="3">
        <v>511</v>
      </c>
      <c r="F570" s="3">
        <v>595</v>
      </c>
      <c r="G570" s="3"/>
      <c r="H570" s="3">
        <v>425</v>
      </c>
      <c r="I570" s="3">
        <v>511</v>
      </c>
      <c r="J570" s="4">
        <v>98.613</v>
      </c>
      <c r="K570" s="3" t="s">
        <v>23</v>
      </c>
      <c r="L570" s="5">
        <f t="shared" si="25"/>
        <v>0.19298043052837574</v>
      </c>
      <c r="M570" s="3" t="s">
        <v>18</v>
      </c>
      <c r="N570" s="3"/>
      <c r="O570" s="4">
        <f t="shared" si="24"/>
        <v>259.08699999999999</v>
      </c>
      <c r="P570" s="7">
        <f t="shared" si="26"/>
        <v>4711.7561820000001</v>
      </c>
    </row>
    <row r="571" spans="1:16">
      <c r="A571" s="123"/>
      <c r="B571" s="3" t="s">
        <v>644</v>
      </c>
      <c r="C571" s="3">
        <v>111</v>
      </c>
      <c r="D571" s="3" t="s">
        <v>17</v>
      </c>
      <c r="E571" s="3">
        <v>700</v>
      </c>
      <c r="F571" s="3">
        <v>595</v>
      </c>
      <c r="G571" s="3">
        <v>595</v>
      </c>
      <c r="H571" s="3">
        <v>425</v>
      </c>
      <c r="I571" s="3">
        <v>595</v>
      </c>
      <c r="J571" s="4">
        <v>63.633000000000003</v>
      </c>
      <c r="K571" s="3"/>
      <c r="L571" s="5">
        <f t="shared" si="25"/>
        <v>0.10694621848739497</v>
      </c>
      <c r="M571" s="3" t="s">
        <v>18</v>
      </c>
      <c r="N571" s="3"/>
      <c r="O571" s="4">
        <f t="shared" si="24"/>
        <v>352.86700000000002</v>
      </c>
      <c r="P571" s="7">
        <f t="shared" si="26"/>
        <v>6417.2392620000001</v>
      </c>
    </row>
    <row r="572" spans="1:16">
      <c r="A572" s="123"/>
      <c r="B572" s="3" t="s">
        <v>645</v>
      </c>
      <c r="C572" s="3">
        <v>110</v>
      </c>
      <c r="D572" s="3" t="s">
        <v>17</v>
      </c>
      <c r="E572" s="3">
        <v>770</v>
      </c>
      <c r="F572" s="3">
        <v>595</v>
      </c>
      <c r="G572" s="3"/>
      <c r="H572" s="3">
        <v>425</v>
      </c>
      <c r="I572" s="3">
        <v>595</v>
      </c>
      <c r="J572" s="4">
        <v>52.91</v>
      </c>
      <c r="K572" s="3"/>
      <c r="L572" s="5">
        <f t="shared" si="25"/>
        <v>8.8924369747899148E-2</v>
      </c>
      <c r="M572" s="3" t="s">
        <v>18</v>
      </c>
      <c r="N572" s="3"/>
      <c r="O572" s="4">
        <f t="shared" si="24"/>
        <v>363.59000000000003</v>
      </c>
      <c r="P572" s="7">
        <f t="shared" si="26"/>
        <v>6612.2477400000007</v>
      </c>
    </row>
    <row r="573" spans="1:16">
      <c r="A573" s="123"/>
      <c r="B573" s="3" t="s">
        <v>646</v>
      </c>
      <c r="C573" s="3">
        <v>108</v>
      </c>
      <c r="D573" s="3" t="s">
        <v>17</v>
      </c>
      <c r="E573" s="3">
        <v>700</v>
      </c>
      <c r="F573" s="3">
        <v>595</v>
      </c>
      <c r="G573" s="3"/>
      <c r="H573" s="3">
        <v>425</v>
      </c>
      <c r="I573" s="3">
        <v>595</v>
      </c>
      <c r="J573" s="4">
        <v>74.004000000000005</v>
      </c>
      <c r="K573" s="3"/>
      <c r="L573" s="5">
        <f t="shared" si="25"/>
        <v>0.1243764705882353</v>
      </c>
      <c r="M573" s="3" t="s">
        <v>18</v>
      </c>
      <c r="N573" s="3"/>
      <c r="O573" s="4">
        <f t="shared" si="24"/>
        <v>342.49599999999998</v>
      </c>
      <c r="P573" s="7">
        <f t="shared" si="26"/>
        <v>6228.6322559999999</v>
      </c>
    </row>
    <row r="574" spans="1:16">
      <c r="A574" s="123"/>
      <c r="B574" s="3" t="s">
        <v>647</v>
      </c>
      <c r="C574" s="3">
        <v>104</v>
      </c>
      <c r="D574" s="3" t="s">
        <v>17</v>
      </c>
      <c r="E574" s="3">
        <v>665</v>
      </c>
      <c r="F574" s="3">
        <v>595</v>
      </c>
      <c r="G574" s="3">
        <v>595</v>
      </c>
      <c r="H574" s="3">
        <v>425</v>
      </c>
      <c r="I574" s="3">
        <v>595</v>
      </c>
      <c r="J574" s="4">
        <v>124.277</v>
      </c>
      <c r="K574" s="3"/>
      <c r="L574" s="5">
        <f t="shared" si="25"/>
        <v>0.2088689075630252</v>
      </c>
      <c r="M574" s="3" t="s">
        <v>18</v>
      </c>
      <c r="N574" s="3"/>
      <c r="O574" s="4">
        <f t="shared" si="24"/>
        <v>292.22300000000001</v>
      </c>
      <c r="P574" s="7">
        <f t="shared" si="26"/>
        <v>5314.3674780000001</v>
      </c>
    </row>
    <row r="575" spans="1:16">
      <c r="A575" s="124"/>
      <c r="B575" s="3" t="s">
        <v>648</v>
      </c>
      <c r="C575" s="3">
        <v>103</v>
      </c>
      <c r="D575" s="3" t="s">
        <v>17</v>
      </c>
      <c r="E575" s="3">
        <v>700</v>
      </c>
      <c r="F575" s="3">
        <v>462</v>
      </c>
      <c r="G575" s="3">
        <v>595</v>
      </c>
      <c r="H575" s="3">
        <v>330</v>
      </c>
      <c r="I575" s="3">
        <v>462</v>
      </c>
      <c r="J575" s="4">
        <v>130.078</v>
      </c>
      <c r="K575" s="3"/>
      <c r="L575" s="5">
        <f t="shared" si="25"/>
        <v>0.28155411255411256</v>
      </c>
      <c r="M575" s="3" t="s">
        <v>18</v>
      </c>
      <c r="N575" s="3"/>
      <c r="O575" s="4">
        <f t="shared" si="24"/>
        <v>193.32199999999997</v>
      </c>
      <c r="P575" s="7">
        <f t="shared" si="26"/>
        <v>3515.7538919999997</v>
      </c>
    </row>
    <row r="576" spans="1:16">
      <c r="A576" s="122" t="s">
        <v>649</v>
      </c>
      <c r="B576" s="3" t="s">
        <v>650</v>
      </c>
      <c r="C576" s="3">
        <v>117</v>
      </c>
      <c r="D576" s="3" t="s">
        <v>88</v>
      </c>
      <c r="E576" s="3">
        <v>518</v>
      </c>
      <c r="F576" s="3">
        <v>525</v>
      </c>
      <c r="G576" s="3">
        <v>595</v>
      </c>
      <c r="H576" s="3">
        <v>375</v>
      </c>
      <c r="I576" s="3">
        <v>518</v>
      </c>
      <c r="J576" s="4">
        <v>0</v>
      </c>
      <c r="K576" s="3" t="s">
        <v>23</v>
      </c>
      <c r="L576" s="5">
        <f t="shared" si="25"/>
        <v>0</v>
      </c>
      <c r="M576" s="3" t="s">
        <v>18</v>
      </c>
      <c r="N576" s="3"/>
      <c r="O576" s="4">
        <f t="shared" si="24"/>
        <v>362.59999999999997</v>
      </c>
      <c r="P576" s="7">
        <f t="shared" si="26"/>
        <v>6594.2435999999998</v>
      </c>
    </row>
    <row r="577" spans="1:16">
      <c r="A577" s="123"/>
      <c r="B577" s="3" t="s">
        <v>651</v>
      </c>
      <c r="C577" s="3">
        <v>113</v>
      </c>
      <c r="D577" s="3" t="s">
        <v>17</v>
      </c>
      <c r="E577" s="3">
        <v>343</v>
      </c>
      <c r="F577" s="3">
        <v>525</v>
      </c>
      <c r="G577" s="3">
        <v>595</v>
      </c>
      <c r="H577" s="3">
        <v>375</v>
      </c>
      <c r="I577" s="3">
        <v>343</v>
      </c>
      <c r="J577" s="4">
        <v>63.311999999999998</v>
      </c>
      <c r="K577" s="3"/>
      <c r="L577" s="5">
        <f t="shared" si="25"/>
        <v>0.18458309037900875</v>
      </c>
      <c r="M577" s="3" t="s">
        <v>18</v>
      </c>
      <c r="N577" s="3"/>
      <c r="O577" s="4">
        <f t="shared" si="24"/>
        <v>176.78800000000001</v>
      </c>
      <c r="P577" s="7">
        <f t="shared" si="26"/>
        <v>3215.0665680000002</v>
      </c>
    </row>
    <row r="578" spans="1:16">
      <c r="A578" s="123"/>
      <c r="B578" s="3" t="s">
        <v>652</v>
      </c>
      <c r="C578" s="3">
        <v>111</v>
      </c>
      <c r="D578" s="3" t="s">
        <v>17</v>
      </c>
      <c r="E578" s="3">
        <v>343</v>
      </c>
      <c r="F578" s="3">
        <v>525</v>
      </c>
      <c r="G578" s="3">
        <v>595</v>
      </c>
      <c r="H578" s="3">
        <v>375</v>
      </c>
      <c r="I578" s="3">
        <v>343</v>
      </c>
      <c r="J578" s="4">
        <v>85.822999999999993</v>
      </c>
      <c r="K578" s="3"/>
      <c r="L578" s="5">
        <f t="shared" si="25"/>
        <v>0.25021282798833816</v>
      </c>
      <c r="M578" s="3" t="s">
        <v>18</v>
      </c>
      <c r="N578" s="3"/>
      <c r="O578" s="4">
        <f t="shared" ref="O578:O641" si="27">I578*0.7-J578-N578</f>
        <v>154.27699999999999</v>
      </c>
      <c r="P578" s="7">
        <f t="shared" si="26"/>
        <v>2805.6815219999999</v>
      </c>
    </row>
    <row r="579" spans="1:16">
      <c r="A579" s="123"/>
      <c r="B579" s="3" t="s">
        <v>653</v>
      </c>
      <c r="C579" s="3">
        <v>109</v>
      </c>
      <c r="D579" s="3" t="s">
        <v>17</v>
      </c>
      <c r="E579" s="3">
        <v>343</v>
      </c>
      <c r="F579" s="3">
        <v>525</v>
      </c>
      <c r="G579" s="3">
        <v>595</v>
      </c>
      <c r="H579" s="3">
        <v>406</v>
      </c>
      <c r="I579" s="3">
        <v>343</v>
      </c>
      <c r="J579" s="4">
        <v>277.16699999999997</v>
      </c>
      <c r="K579" s="3"/>
      <c r="L579" s="5">
        <f t="shared" ref="L579:L642" si="28">J579/I579</f>
        <v>0.80806705539358592</v>
      </c>
      <c r="M579" s="3" t="s">
        <v>20</v>
      </c>
      <c r="N579" s="3"/>
      <c r="O579" s="4">
        <f t="shared" si="27"/>
        <v>-37.066999999999979</v>
      </c>
      <c r="P579" s="7">
        <f t="shared" ref="P579:P642" si="29">1.732*10.5*O579</f>
        <v>-674.10046199999965</v>
      </c>
    </row>
    <row r="580" spans="1:16">
      <c r="A580" s="123"/>
      <c r="B580" s="3" t="s">
        <v>654</v>
      </c>
      <c r="C580" s="3">
        <v>108</v>
      </c>
      <c r="D580" s="3" t="s">
        <v>17</v>
      </c>
      <c r="E580" s="3">
        <v>343</v>
      </c>
      <c r="F580" s="3">
        <v>595</v>
      </c>
      <c r="G580" s="3">
        <v>425</v>
      </c>
      <c r="H580" s="3">
        <v>343</v>
      </c>
      <c r="I580" s="3">
        <v>343</v>
      </c>
      <c r="J580" s="4">
        <v>8.4420000000000002</v>
      </c>
      <c r="K580" s="3"/>
      <c r="L580" s="5">
        <f t="shared" si="28"/>
        <v>2.4612244897959185E-2</v>
      </c>
      <c r="M580" s="3" t="s">
        <v>18</v>
      </c>
      <c r="N580" s="3"/>
      <c r="O580" s="4">
        <f t="shared" si="27"/>
        <v>231.65799999999999</v>
      </c>
      <c r="P580" s="7">
        <f t="shared" si="29"/>
        <v>4212.9323880000002</v>
      </c>
    </row>
    <row r="581" spans="1:16">
      <c r="A581" s="123"/>
      <c r="B581" s="3" t="s">
        <v>655</v>
      </c>
      <c r="C581" s="3">
        <v>106</v>
      </c>
      <c r="D581" s="3" t="s">
        <v>17</v>
      </c>
      <c r="E581" s="3">
        <v>343</v>
      </c>
      <c r="F581" s="3">
        <v>595</v>
      </c>
      <c r="G581" s="3">
        <v>595</v>
      </c>
      <c r="H581" s="3">
        <v>343</v>
      </c>
      <c r="I581" s="3">
        <v>343</v>
      </c>
      <c r="J581" s="4">
        <v>52.057000000000002</v>
      </c>
      <c r="K581" s="3"/>
      <c r="L581" s="5">
        <f t="shared" si="28"/>
        <v>0.15176967930029156</v>
      </c>
      <c r="M581" s="3" t="s">
        <v>18</v>
      </c>
      <c r="N581" s="3"/>
      <c r="O581" s="4">
        <f t="shared" si="27"/>
        <v>188.04300000000001</v>
      </c>
      <c r="P581" s="7">
        <f t="shared" si="29"/>
        <v>3419.7499980000002</v>
      </c>
    </row>
    <row r="582" spans="1:16">
      <c r="A582" s="124"/>
      <c r="B582" s="3" t="s">
        <v>656</v>
      </c>
      <c r="C582" s="3">
        <v>104</v>
      </c>
      <c r="D582" s="3" t="s">
        <v>17</v>
      </c>
      <c r="E582" s="3">
        <v>343</v>
      </c>
      <c r="F582" s="3">
        <v>595</v>
      </c>
      <c r="G582" s="3"/>
      <c r="H582" s="3">
        <v>343</v>
      </c>
      <c r="I582" s="3">
        <v>343</v>
      </c>
      <c r="J582" s="4">
        <v>87.23</v>
      </c>
      <c r="K582" s="3"/>
      <c r="L582" s="5">
        <f t="shared" si="28"/>
        <v>0.25431486880466475</v>
      </c>
      <c r="M582" s="3" t="s">
        <v>18</v>
      </c>
      <c r="N582" s="3"/>
      <c r="O582" s="4">
        <f t="shared" si="27"/>
        <v>152.87</v>
      </c>
      <c r="P582" s="7">
        <f t="shared" si="29"/>
        <v>2780.0938200000001</v>
      </c>
    </row>
    <row r="583" spans="1:16">
      <c r="A583" s="122" t="s">
        <v>657</v>
      </c>
      <c r="B583" s="3" t="s">
        <v>658</v>
      </c>
      <c r="C583" s="3">
        <v>120</v>
      </c>
      <c r="D583" s="3" t="s">
        <v>17</v>
      </c>
      <c r="E583" s="3">
        <v>665</v>
      </c>
      <c r="F583" s="3">
        <v>595</v>
      </c>
      <c r="G583" s="3"/>
      <c r="H583" s="3">
        <v>425</v>
      </c>
      <c r="I583" s="3">
        <v>595</v>
      </c>
      <c r="J583" s="4">
        <v>3.8690000000000002</v>
      </c>
      <c r="K583" s="3"/>
      <c r="L583" s="5">
        <f t="shared" si="28"/>
        <v>6.502521008403362E-3</v>
      </c>
      <c r="M583" s="3" t="s">
        <v>18</v>
      </c>
      <c r="N583" s="3"/>
      <c r="O583" s="4">
        <f t="shared" si="27"/>
        <v>412.63099999999997</v>
      </c>
      <c r="P583" s="7">
        <f t="shared" si="29"/>
        <v>7504.1073659999993</v>
      </c>
    </row>
    <row r="584" spans="1:16">
      <c r="A584" s="123"/>
      <c r="B584" s="3" t="s">
        <v>659</v>
      </c>
      <c r="C584" s="3">
        <v>118</v>
      </c>
      <c r="D584" s="3" t="s">
        <v>17</v>
      </c>
      <c r="E584" s="3">
        <v>665</v>
      </c>
      <c r="F584" s="3">
        <v>595</v>
      </c>
      <c r="G584" s="3"/>
      <c r="H584" s="3">
        <v>425</v>
      </c>
      <c r="I584" s="3">
        <v>595</v>
      </c>
      <c r="J584" s="4">
        <v>195.21199999999999</v>
      </c>
      <c r="K584" s="3"/>
      <c r="L584" s="5">
        <f t="shared" si="28"/>
        <v>0.32808739495798317</v>
      </c>
      <c r="M584" s="3" t="s">
        <v>18</v>
      </c>
      <c r="N584" s="3"/>
      <c r="O584" s="4">
        <f t="shared" si="27"/>
        <v>221.28800000000001</v>
      </c>
      <c r="P584" s="7">
        <f t="shared" si="29"/>
        <v>4024.3435680000002</v>
      </c>
    </row>
    <row r="585" spans="1:16">
      <c r="A585" s="123"/>
      <c r="B585" s="3" t="s">
        <v>660</v>
      </c>
      <c r="C585" s="3">
        <v>116</v>
      </c>
      <c r="D585" s="3" t="s">
        <v>17</v>
      </c>
      <c r="E585" s="3">
        <v>665</v>
      </c>
      <c r="F585" s="3">
        <v>595</v>
      </c>
      <c r="G585" s="3">
        <v>595</v>
      </c>
      <c r="H585" s="3">
        <v>425</v>
      </c>
      <c r="I585" s="3">
        <v>595</v>
      </c>
      <c r="J585" s="4">
        <v>143.85900000000001</v>
      </c>
      <c r="K585" s="3"/>
      <c r="L585" s="5">
        <f t="shared" si="28"/>
        <v>0.24177983193277314</v>
      </c>
      <c r="M585" s="3" t="s">
        <v>18</v>
      </c>
      <c r="N585" s="3"/>
      <c r="O585" s="4">
        <f t="shared" si="27"/>
        <v>272.64099999999996</v>
      </c>
      <c r="P585" s="7">
        <f t="shared" si="29"/>
        <v>4958.249225999999</v>
      </c>
    </row>
    <row r="586" spans="1:16">
      <c r="A586" s="123"/>
      <c r="B586" s="3" t="s">
        <v>661</v>
      </c>
      <c r="C586" s="3">
        <v>112</v>
      </c>
      <c r="D586" s="3" t="s">
        <v>22</v>
      </c>
      <c r="E586" s="3">
        <v>665</v>
      </c>
      <c r="F586" s="3">
        <v>392</v>
      </c>
      <c r="G586" s="3"/>
      <c r="H586" s="3">
        <v>300</v>
      </c>
      <c r="I586" s="3">
        <v>300</v>
      </c>
      <c r="J586" s="4">
        <v>0</v>
      </c>
      <c r="K586" s="3" t="s">
        <v>23</v>
      </c>
      <c r="L586" s="5">
        <f t="shared" si="28"/>
        <v>0</v>
      </c>
      <c r="M586" s="3" t="s">
        <v>18</v>
      </c>
      <c r="N586" s="3"/>
      <c r="O586" s="4">
        <f t="shared" si="27"/>
        <v>210</v>
      </c>
      <c r="P586" s="7">
        <f t="shared" si="29"/>
        <v>3819.06</v>
      </c>
    </row>
    <row r="587" spans="1:16">
      <c r="A587" s="123"/>
      <c r="B587" s="3" t="s">
        <v>662</v>
      </c>
      <c r="C587" s="3">
        <v>110</v>
      </c>
      <c r="D587" s="3" t="s">
        <v>22</v>
      </c>
      <c r="E587" s="3">
        <v>665</v>
      </c>
      <c r="F587" s="3">
        <v>392</v>
      </c>
      <c r="G587" s="3"/>
      <c r="H587" s="3">
        <v>300</v>
      </c>
      <c r="I587" s="3">
        <v>300</v>
      </c>
      <c r="J587" s="4">
        <v>0</v>
      </c>
      <c r="K587" s="3" t="s">
        <v>23</v>
      </c>
      <c r="L587" s="5">
        <f t="shared" si="28"/>
        <v>0</v>
      </c>
      <c r="M587" s="3" t="s">
        <v>18</v>
      </c>
      <c r="N587" s="3"/>
      <c r="O587" s="4">
        <f t="shared" si="27"/>
        <v>210</v>
      </c>
      <c r="P587" s="7">
        <f t="shared" si="29"/>
        <v>3819.06</v>
      </c>
    </row>
    <row r="588" spans="1:16">
      <c r="A588" s="123"/>
      <c r="B588" s="3" t="s">
        <v>663</v>
      </c>
      <c r="C588" s="3">
        <v>109</v>
      </c>
      <c r="D588" s="3" t="s">
        <v>17</v>
      </c>
      <c r="E588" s="3">
        <v>665</v>
      </c>
      <c r="F588" s="3">
        <v>595</v>
      </c>
      <c r="G588" s="3"/>
      <c r="H588" s="3">
        <v>425</v>
      </c>
      <c r="I588" s="3">
        <v>595</v>
      </c>
      <c r="J588" s="4">
        <v>159.33600000000001</v>
      </c>
      <c r="K588" s="3"/>
      <c r="L588" s="5">
        <f t="shared" si="28"/>
        <v>0.26779159663865548</v>
      </c>
      <c r="M588" s="3" t="s">
        <v>18</v>
      </c>
      <c r="N588" s="3"/>
      <c r="O588" s="4">
        <f t="shared" si="27"/>
        <v>257.16399999999999</v>
      </c>
      <c r="P588" s="7">
        <f t="shared" si="29"/>
        <v>4676.7845040000002</v>
      </c>
    </row>
    <row r="589" spans="1:16">
      <c r="A589" s="124"/>
      <c r="B589" s="3" t="s">
        <v>664</v>
      </c>
      <c r="C589" s="3">
        <v>107</v>
      </c>
      <c r="D589" s="3" t="s">
        <v>17</v>
      </c>
      <c r="E589" s="3">
        <v>665</v>
      </c>
      <c r="F589" s="3">
        <v>595</v>
      </c>
      <c r="G589" s="3"/>
      <c r="H589" s="3">
        <v>425</v>
      </c>
      <c r="I589" s="3">
        <v>595</v>
      </c>
      <c r="J589" s="4">
        <v>8.7929999999999993</v>
      </c>
      <c r="K589" s="3"/>
      <c r="L589" s="5">
        <f t="shared" si="28"/>
        <v>1.47781512605042E-2</v>
      </c>
      <c r="M589" s="3" t="s">
        <v>18</v>
      </c>
      <c r="N589" s="3"/>
      <c r="O589" s="4">
        <f t="shared" si="27"/>
        <v>407.70699999999999</v>
      </c>
      <c r="P589" s="7">
        <f t="shared" si="29"/>
        <v>7414.5595020000001</v>
      </c>
    </row>
    <row r="590" spans="1:16">
      <c r="A590" s="122" t="s">
        <v>665</v>
      </c>
      <c r="B590" s="3" t="s">
        <v>666</v>
      </c>
      <c r="C590" s="3">
        <v>114</v>
      </c>
      <c r="D590" s="3" t="s">
        <v>17</v>
      </c>
      <c r="E590" s="3">
        <v>455</v>
      </c>
      <c r="F590" s="3">
        <v>595</v>
      </c>
      <c r="G590" s="3">
        <v>595</v>
      </c>
      <c r="H590" s="3">
        <v>425</v>
      </c>
      <c r="I590" s="3">
        <v>455</v>
      </c>
      <c r="J590" s="4">
        <v>74.531000000000006</v>
      </c>
      <c r="K590" s="3"/>
      <c r="L590" s="5">
        <f t="shared" si="28"/>
        <v>0.16380439560439561</v>
      </c>
      <c r="M590" s="3" t="s">
        <v>18</v>
      </c>
      <c r="N590" s="3"/>
      <c r="O590" s="4">
        <f t="shared" si="27"/>
        <v>243.96899999999999</v>
      </c>
      <c r="P590" s="7">
        <f t="shared" si="29"/>
        <v>4436.8202339999998</v>
      </c>
    </row>
    <row r="591" spans="1:16">
      <c r="A591" s="123"/>
      <c r="B591" s="3" t="s">
        <v>667</v>
      </c>
      <c r="C591" s="3">
        <v>110</v>
      </c>
      <c r="D591" s="3" t="s">
        <v>96</v>
      </c>
      <c r="E591" s="3">
        <v>370</v>
      </c>
      <c r="F591" s="3">
        <v>462</v>
      </c>
      <c r="G591" s="3">
        <v>420</v>
      </c>
      <c r="H591" s="3">
        <v>370</v>
      </c>
      <c r="I591" s="3">
        <v>370</v>
      </c>
      <c r="J591" s="4">
        <v>26.954000000000001</v>
      </c>
      <c r="K591" s="3" t="s">
        <v>23</v>
      </c>
      <c r="L591" s="5">
        <f t="shared" si="28"/>
        <v>7.2848648648648651E-2</v>
      </c>
      <c r="M591" s="3" t="s">
        <v>18</v>
      </c>
      <c r="N591" s="3"/>
      <c r="O591" s="4">
        <f t="shared" si="27"/>
        <v>232.04599999999999</v>
      </c>
      <c r="P591" s="7">
        <f t="shared" si="29"/>
        <v>4219.9885560000002</v>
      </c>
    </row>
    <row r="592" spans="1:16">
      <c r="A592" s="123"/>
      <c r="B592" s="3" t="s">
        <v>668</v>
      </c>
      <c r="C592" s="3">
        <v>109</v>
      </c>
      <c r="D592" s="3" t="s">
        <v>17</v>
      </c>
      <c r="E592" s="3">
        <v>455</v>
      </c>
      <c r="F592" s="3">
        <v>595</v>
      </c>
      <c r="G592" s="3">
        <v>595</v>
      </c>
      <c r="H592" s="3">
        <v>425</v>
      </c>
      <c r="I592" s="3">
        <v>455</v>
      </c>
      <c r="J592" s="4">
        <v>90.48</v>
      </c>
      <c r="K592" s="3"/>
      <c r="L592" s="5">
        <f t="shared" si="28"/>
        <v>0.19885714285714287</v>
      </c>
      <c r="M592" s="3" t="s">
        <v>18</v>
      </c>
      <c r="N592" s="3"/>
      <c r="O592" s="4">
        <f t="shared" si="27"/>
        <v>228.01999999999998</v>
      </c>
      <c r="P592" s="7">
        <f t="shared" si="29"/>
        <v>4146.7717199999997</v>
      </c>
    </row>
    <row r="593" spans="1:16">
      <c r="A593" s="123"/>
      <c r="B593" s="3" t="s">
        <v>669</v>
      </c>
      <c r="C593" s="3">
        <v>108</v>
      </c>
      <c r="D593" s="3" t="s">
        <v>17</v>
      </c>
      <c r="E593" s="3">
        <v>455</v>
      </c>
      <c r="F593" s="3">
        <v>595</v>
      </c>
      <c r="G593" s="3">
        <v>595</v>
      </c>
      <c r="H593" s="3">
        <v>425</v>
      </c>
      <c r="I593" s="3">
        <v>455</v>
      </c>
      <c r="J593" s="4">
        <v>203.202</v>
      </c>
      <c r="K593" s="3"/>
      <c r="L593" s="5">
        <f t="shared" si="28"/>
        <v>0.44659780219780221</v>
      </c>
      <c r="M593" s="3" t="s">
        <v>18</v>
      </c>
      <c r="N593" s="3"/>
      <c r="O593" s="4">
        <f t="shared" si="27"/>
        <v>115.298</v>
      </c>
      <c r="P593" s="7">
        <f t="shared" si="29"/>
        <v>2096.809428</v>
      </c>
    </row>
    <row r="594" spans="1:16">
      <c r="A594" s="123"/>
      <c r="B594" s="3" t="s">
        <v>670</v>
      </c>
      <c r="C594" s="3">
        <v>106</v>
      </c>
      <c r="D594" s="3" t="s">
        <v>17</v>
      </c>
      <c r="E594" s="3">
        <v>455</v>
      </c>
      <c r="F594" s="3">
        <v>595</v>
      </c>
      <c r="G594" s="3">
        <v>595</v>
      </c>
      <c r="H594" s="3">
        <v>425</v>
      </c>
      <c r="I594" s="3">
        <v>455</v>
      </c>
      <c r="J594" s="4">
        <v>199.68600000000001</v>
      </c>
      <c r="K594" s="3"/>
      <c r="L594" s="5">
        <f t="shared" si="28"/>
        <v>0.43887032967032968</v>
      </c>
      <c r="M594" s="3" t="s">
        <v>18</v>
      </c>
      <c r="N594" s="3"/>
      <c r="O594" s="4">
        <f t="shared" si="27"/>
        <v>118.81399999999999</v>
      </c>
      <c r="P594" s="7">
        <f t="shared" si="29"/>
        <v>2160.7514039999996</v>
      </c>
    </row>
    <row r="595" spans="1:16">
      <c r="A595" s="123"/>
      <c r="B595" s="3" t="s">
        <v>671</v>
      </c>
      <c r="C595" s="3">
        <v>105</v>
      </c>
      <c r="D595" s="3" t="s">
        <v>17</v>
      </c>
      <c r="E595" s="3">
        <v>455</v>
      </c>
      <c r="F595" s="3">
        <v>595</v>
      </c>
      <c r="G595" s="3">
        <v>595</v>
      </c>
      <c r="H595" s="3">
        <v>425</v>
      </c>
      <c r="I595" s="3">
        <v>455</v>
      </c>
      <c r="J595" s="4">
        <v>88.242000000000004</v>
      </c>
      <c r="K595" s="3"/>
      <c r="L595" s="5">
        <f t="shared" si="28"/>
        <v>0.19393846153846156</v>
      </c>
      <c r="M595" s="3" t="s">
        <v>18</v>
      </c>
      <c r="N595" s="3"/>
      <c r="O595" s="4">
        <f t="shared" si="27"/>
        <v>230.25799999999998</v>
      </c>
      <c r="P595" s="7">
        <f t="shared" si="29"/>
        <v>4187.4719879999993</v>
      </c>
    </row>
    <row r="596" spans="1:16">
      <c r="A596" s="124"/>
      <c r="B596" s="3" t="s">
        <v>672</v>
      </c>
      <c r="C596" s="3">
        <v>103</v>
      </c>
      <c r="D596" s="3" t="s">
        <v>17</v>
      </c>
      <c r="E596" s="3">
        <v>455</v>
      </c>
      <c r="F596" s="3">
        <v>595</v>
      </c>
      <c r="G596" s="3">
        <v>595</v>
      </c>
      <c r="H596" s="3">
        <v>425</v>
      </c>
      <c r="I596" s="3">
        <v>455</v>
      </c>
      <c r="J596" s="4">
        <v>219.72499999999999</v>
      </c>
      <c r="K596" s="3"/>
      <c r="L596" s="5">
        <f t="shared" si="28"/>
        <v>0.4829120879120879</v>
      </c>
      <c r="M596" s="3" t="s">
        <v>18</v>
      </c>
      <c r="N596" s="3"/>
      <c r="O596" s="4">
        <f t="shared" si="27"/>
        <v>98.775000000000006</v>
      </c>
      <c r="P596" s="7">
        <f t="shared" si="29"/>
        <v>1796.3221500000002</v>
      </c>
    </row>
    <row r="597" spans="1:16">
      <c r="A597" s="122" t="s">
        <v>673</v>
      </c>
      <c r="B597" s="3" t="s">
        <v>674</v>
      </c>
      <c r="C597" s="3">
        <v>636</v>
      </c>
      <c r="D597" s="3" t="s">
        <v>17</v>
      </c>
      <c r="E597" s="3">
        <v>630</v>
      </c>
      <c r="F597" s="3">
        <v>595</v>
      </c>
      <c r="G597" s="3">
        <v>595</v>
      </c>
      <c r="H597" s="3">
        <v>425</v>
      </c>
      <c r="I597" s="3">
        <v>595</v>
      </c>
      <c r="J597" s="4">
        <v>171.6</v>
      </c>
      <c r="K597" s="3"/>
      <c r="L597" s="5">
        <f t="shared" si="28"/>
        <v>0.28840336134453781</v>
      </c>
      <c r="M597" s="3" t="s">
        <v>18</v>
      </c>
      <c r="N597" s="3"/>
      <c r="O597" s="4">
        <f t="shared" si="27"/>
        <v>244.9</v>
      </c>
      <c r="P597" s="7">
        <f t="shared" si="29"/>
        <v>4453.7514000000001</v>
      </c>
    </row>
    <row r="598" spans="1:16">
      <c r="A598" s="123"/>
      <c r="B598" s="3" t="s">
        <v>675</v>
      </c>
      <c r="C598" s="3">
        <v>634</v>
      </c>
      <c r="D598" s="3" t="s">
        <v>17</v>
      </c>
      <c r="E598" s="3">
        <v>630</v>
      </c>
      <c r="F598" s="3">
        <v>595</v>
      </c>
      <c r="G598" s="3">
        <v>595</v>
      </c>
      <c r="H598" s="3">
        <v>425</v>
      </c>
      <c r="I598" s="3">
        <v>595</v>
      </c>
      <c r="J598" s="4">
        <v>128.04</v>
      </c>
      <c r="K598" s="3"/>
      <c r="L598" s="5">
        <f t="shared" si="28"/>
        <v>0.21519327731092436</v>
      </c>
      <c r="M598" s="3" t="s">
        <v>18</v>
      </c>
      <c r="N598" s="3"/>
      <c r="O598" s="4">
        <f t="shared" si="27"/>
        <v>288.46000000000004</v>
      </c>
      <c r="P598" s="7">
        <f t="shared" si="29"/>
        <v>5245.9335600000004</v>
      </c>
    </row>
    <row r="599" spans="1:16">
      <c r="A599" s="123"/>
      <c r="B599" s="3" t="s">
        <v>676</v>
      </c>
      <c r="C599" s="3">
        <v>633</v>
      </c>
      <c r="D599" s="3" t="s">
        <v>17</v>
      </c>
      <c r="E599" s="3">
        <v>630</v>
      </c>
      <c r="F599" s="3">
        <v>595</v>
      </c>
      <c r="G599" s="3">
        <v>595</v>
      </c>
      <c r="H599" s="3">
        <v>425</v>
      </c>
      <c r="I599" s="3">
        <v>595</v>
      </c>
      <c r="J599" s="4">
        <v>192.24</v>
      </c>
      <c r="K599" s="3"/>
      <c r="L599" s="5">
        <f t="shared" si="28"/>
        <v>0.32309243697478995</v>
      </c>
      <c r="M599" s="3" t="s">
        <v>18</v>
      </c>
      <c r="N599" s="3"/>
      <c r="O599" s="4">
        <f t="shared" si="27"/>
        <v>224.26</v>
      </c>
      <c r="P599" s="7">
        <f t="shared" si="29"/>
        <v>4078.3923599999998</v>
      </c>
    </row>
    <row r="600" spans="1:16">
      <c r="A600" s="123"/>
      <c r="B600" s="3" t="s">
        <v>677</v>
      </c>
      <c r="C600" s="3">
        <v>630</v>
      </c>
      <c r="D600" s="3" t="s">
        <v>17</v>
      </c>
      <c r="E600" s="3">
        <v>609</v>
      </c>
      <c r="F600" s="3">
        <v>595</v>
      </c>
      <c r="G600" s="3">
        <v>595</v>
      </c>
      <c r="H600" s="3">
        <v>425</v>
      </c>
      <c r="I600" s="3">
        <v>595</v>
      </c>
      <c r="J600" s="4">
        <v>310.56</v>
      </c>
      <c r="K600" s="3"/>
      <c r="L600" s="5">
        <f t="shared" si="28"/>
        <v>0.5219495798319328</v>
      </c>
      <c r="M600" s="3" t="s">
        <v>33</v>
      </c>
      <c r="N600" s="3"/>
      <c r="O600" s="4">
        <f t="shared" si="27"/>
        <v>105.94</v>
      </c>
      <c r="P600" s="7">
        <f t="shared" si="29"/>
        <v>1926.6248399999999</v>
      </c>
    </row>
    <row r="601" spans="1:16">
      <c r="A601" s="123"/>
      <c r="B601" s="3" t="s">
        <v>678</v>
      </c>
      <c r="C601" s="3">
        <v>627</v>
      </c>
      <c r="D601" s="3" t="s">
        <v>17</v>
      </c>
      <c r="E601" s="3">
        <v>609</v>
      </c>
      <c r="F601" s="3">
        <v>595</v>
      </c>
      <c r="G601" s="3">
        <v>595</v>
      </c>
      <c r="H601" s="3">
        <v>425</v>
      </c>
      <c r="I601" s="3">
        <v>595</v>
      </c>
      <c r="J601" s="4">
        <v>571.08000000000004</v>
      </c>
      <c r="K601" s="3"/>
      <c r="L601" s="5">
        <f t="shared" si="28"/>
        <v>0.95979831932773119</v>
      </c>
      <c r="M601" s="3" t="s">
        <v>20</v>
      </c>
      <c r="N601" s="3"/>
      <c r="O601" s="4">
        <f t="shared" si="27"/>
        <v>-154.58000000000004</v>
      </c>
      <c r="P601" s="7">
        <f t="shared" si="29"/>
        <v>-2811.1918800000008</v>
      </c>
    </row>
    <row r="602" spans="1:16">
      <c r="A602" s="123"/>
      <c r="B602" s="3" t="s">
        <v>679</v>
      </c>
      <c r="C602" s="3">
        <v>626</v>
      </c>
      <c r="D602" s="3" t="s">
        <v>62</v>
      </c>
      <c r="E602" s="3">
        <v>700</v>
      </c>
      <c r="F602" s="3">
        <v>924</v>
      </c>
      <c r="G602" s="3"/>
      <c r="H602" s="3">
        <v>700</v>
      </c>
      <c r="I602" s="3">
        <v>700</v>
      </c>
      <c r="J602" s="4">
        <v>0.15</v>
      </c>
      <c r="K602" s="3" t="s">
        <v>23</v>
      </c>
      <c r="L602" s="5">
        <f t="shared" si="28"/>
        <v>2.1428571428571427E-4</v>
      </c>
      <c r="M602" s="3" t="s">
        <v>18</v>
      </c>
      <c r="N602" s="3"/>
      <c r="O602" s="4">
        <f t="shared" si="27"/>
        <v>489.84999999999997</v>
      </c>
      <c r="P602" s="7">
        <f t="shared" si="29"/>
        <v>8908.4120999999996</v>
      </c>
    </row>
    <row r="603" spans="1:16">
      <c r="A603" s="123"/>
      <c r="B603" s="3" t="s">
        <v>680</v>
      </c>
      <c r="C603" s="3">
        <v>625</v>
      </c>
      <c r="D603" s="3" t="s">
        <v>226</v>
      </c>
      <c r="E603" s="3">
        <v>700</v>
      </c>
      <c r="F603" s="3">
        <v>924</v>
      </c>
      <c r="G603" s="3"/>
      <c r="H603" s="3">
        <v>700</v>
      </c>
      <c r="I603" s="3">
        <v>700</v>
      </c>
      <c r="J603" s="4">
        <v>0.16</v>
      </c>
      <c r="K603" s="3" t="s">
        <v>23</v>
      </c>
      <c r="L603" s="5">
        <f t="shared" si="28"/>
        <v>2.2857142857142857E-4</v>
      </c>
      <c r="M603" s="3" t="s">
        <v>18</v>
      </c>
      <c r="N603" s="3"/>
      <c r="O603" s="4">
        <f t="shared" si="27"/>
        <v>489.83999999999992</v>
      </c>
      <c r="P603" s="7">
        <f t="shared" si="29"/>
        <v>8908.230239999999</v>
      </c>
    </row>
    <row r="604" spans="1:16">
      <c r="A604" s="124"/>
      <c r="B604" s="3" t="s">
        <v>681</v>
      </c>
      <c r="C604" s="3">
        <v>623</v>
      </c>
      <c r="D604" s="3" t="s">
        <v>531</v>
      </c>
      <c r="E604" s="3">
        <v>210</v>
      </c>
      <c r="F604" s="3">
        <v>315</v>
      </c>
      <c r="G604" s="3">
        <v>364</v>
      </c>
      <c r="H604" s="3">
        <v>150</v>
      </c>
      <c r="I604" s="3">
        <v>150</v>
      </c>
      <c r="J604" s="4">
        <v>0.03</v>
      </c>
      <c r="K604" s="3" t="s">
        <v>23</v>
      </c>
      <c r="L604" s="5">
        <f t="shared" si="28"/>
        <v>1.9999999999999998E-4</v>
      </c>
      <c r="M604" s="3" t="s">
        <v>18</v>
      </c>
      <c r="N604" s="3"/>
      <c r="O604" s="4">
        <f t="shared" si="27"/>
        <v>104.97</v>
      </c>
      <c r="P604" s="7">
        <f t="shared" si="29"/>
        <v>1908.98442</v>
      </c>
    </row>
    <row r="605" spans="1:16">
      <c r="A605" s="122" t="s">
        <v>682</v>
      </c>
      <c r="B605" s="3" t="s">
        <v>683</v>
      </c>
      <c r="C605" s="3">
        <v>141</v>
      </c>
      <c r="D605" s="3" t="s">
        <v>17</v>
      </c>
      <c r="E605" s="3">
        <v>364</v>
      </c>
      <c r="F605" s="3">
        <v>525</v>
      </c>
      <c r="G605" s="3"/>
      <c r="H605" s="3">
        <v>364</v>
      </c>
      <c r="I605" s="3">
        <v>364</v>
      </c>
      <c r="J605" s="4">
        <v>72.44</v>
      </c>
      <c r="K605" s="3" t="s">
        <v>23</v>
      </c>
      <c r="L605" s="5">
        <f t="shared" si="28"/>
        <v>0.19901098901098901</v>
      </c>
      <c r="M605" s="3" t="s">
        <v>18</v>
      </c>
      <c r="N605" s="3"/>
      <c r="O605" s="4">
        <f t="shared" si="27"/>
        <v>182.35999999999999</v>
      </c>
      <c r="P605" s="7">
        <f t="shared" si="29"/>
        <v>3316.3989599999995</v>
      </c>
    </row>
    <row r="606" spans="1:16">
      <c r="A606" s="123"/>
      <c r="B606" s="3" t="s">
        <v>684</v>
      </c>
      <c r="C606" s="3">
        <v>140</v>
      </c>
      <c r="D606" s="3" t="s">
        <v>17</v>
      </c>
      <c r="E606" s="3">
        <v>630</v>
      </c>
      <c r="F606" s="3">
        <v>525</v>
      </c>
      <c r="G606" s="3">
        <v>364</v>
      </c>
      <c r="H606" s="3">
        <v>375</v>
      </c>
      <c r="I606" s="3">
        <v>525</v>
      </c>
      <c r="J606" s="4">
        <v>358.505</v>
      </c>
      <c r="K606" s="3"/>
      <c r="L606" s="5">
        <f t="shared" si="28"/>
        <v>0.68286666666666662</v>
      </c>
      <c r="M606" s="3" t="s">
        <v>33</v>
      </c>
      <c r="N606" s="3"/>
      <c r="O606" s="4">
        <f t="shared" si="27"/>
        <v>8.9950000000000045</v>
      </c>
      <c r="P606" s="7">
        <f t="shared" si="29"/>
        <v>163.58307000000008</v>
      </c>
    </row>
    <row r="607" spans="1:16">
      <c r="A607" s="123"/>
      <c r="B607" s="3" t="s">
        <v>685</v>
      </c>
      <c r="C607" s="3">
        <v>138</v>
      </c>
      <c r="D607" s="3" t="s">
        <v>191</v>
      </c>
      <c r="E607" s="3">
        <v>350</v>
      </c>
      <c r="F607" s="3">
        <v>595</v>
      </c>
      <c r="G607" s="3"/>
      <c r="H607" s="3">
        <v>200</v>
      </c>
      <c r="I607" s="3">
        <v>200</v>
      </c>
      <c r="J607" s="4">
        <v>0.35199999999999998</v>
      </c>
      <c r="K607" s="3" t="s">
        <v>23</v>
      </c>
      <c r="L607" s="5">
        <f t="shared" si="28"/>
        <v>1.7599999999999998E-3</v>
      </c>
      <c r="M607" s="3" t="s">
        <v>18</v>
      </c>
      <c r="N607" s="3"/>
      <c r="O607" s="4">
        <f t="shared" si="27"/>
        <v>139.648</v>
      </c>
      <c r="P607" s="7">
        <f t="shared" si="29"/>
        <v>2539.638528</v>
      </c>
    </row>
    <row r="608" spans="1:16">
      <c r="A608" s="123"/>
      <c r="B608" s="3" t="s">
        <v>686</v>
      </c>
      <c r="C608" s="3">
        <v>137</v>
      </c>
      <c r="D608" s="3" t="s">
        <v>17</v>
      </c>
      <c r="E608" s="3">
        <v>735</v>
      </c>
      <c r="F608" s="3">
        <v>595</v>
      </c>
      <c r="G608" s="3"/>
      <c r="H608" s="3">
        <v>425</v>
      </c>
      <c r="I608" s="3">
        <v>595</v>
      </c>
      <c r="J608" s="4">
        <v>80.703000000000003</v>
      </c>
      <c r="K608" s="3"/>
      <c r="L608" s="5">
        <f t="shared" si="28"/>
        <v>0.13563529411764708</v>
      </c>
      <c r="M608" s="3" t="s">
        <v>18</v>
      </c>
      <c r="N608" s="3"/>
      <c r="O608" s="4">
        <f t="shared" si="27"/>
        <v>335.79700000000003</v>
      </c>
      <c r="P608" s="7">
        <f t="shared" si="29"/>
        <v>6106.8042420000002</v>
      </c>
    </row>
    <row r="609" spans="1:16">
      <c r="A609" s="123"/>
      <c r="B609" s="3" t="s">
        <v>687</v>
      </c>
      <c r="C609" s="3">
        <v>135</v>
      </c>
      <c r="D609" s="3" t="s">
        <v>17</v>
      </c>
      <c r="E609" s="3">
        <v>735</v>
      </c>
      <c r="F609" s="3">
        <v>595</v>
      </c>
      <c r="G609" s="3"/>
      <c r="H609" s="3">
        <v>425</v>
      </c>
      <c r="I609" s="3">
        <v>595</v>
      </c>
      <c r="J609" s="4">
        <v>179.86799999999999</v>
      </c>
      <c r="K609" s="3"/>
      <c r="L609" s="5">
        <f t="shared" si="28"/>
        <v>0.30229915966386556</v>
      </c>
      <c r="M609" s="3" t="s">
        <v>18</v>
      </c>
      <c r="N609" s="3"/>
      <c r="O609" s="4">
        <f t="shared" si="27"/>
        <v>236.63200000000001</v>
      </c>
      <c r="P609" s="7">
        <f t="shared" si="29"/>
        <v>4303.3895519999996</v>
      </c>
    </row>
    <row r="610" spans="1:16">
      <c r="A610" s="123"/>
      <c r="B610" s="3" t="s">
        <v>688</v>
      </c>
      <c r="C610" s="3">
        <v>133</v>
      </c>
      <c r="D610" s="3" t="s">
        <v>96</v>
      </c>
      <c r="E610" s="3">
        <v>455</v>
      </c>
      <c r="F610" s="3">
        <v>462</v>
      </c>
      <c r="G610" s="3"/>
      <c r="H610" s="3">
        <v>330</v>
      </c>
      <c r="I610" s="3">
        <v>400</v>
      </c>
      <c r="J610" s="4">
        <v>35.634</v>
      </c>
      <c r="K610" s="3" t="s">
        <v>23</v>
      </c>
      <c r="L610" s="5">
        <f t="shared" si="28"/>
        <v>8.9084999999999998E-2</v>
      </c>
      <c r="M610" s="3" t="s">
        <v>18</v>
      </c>
      <c r="N610" s="3"/>
      <c r="O610" s="4">
        <f t="shared" si="27"/>
        <v>244.36599999999999</v>
      </c>
      <c r="P610" s="7">
        <f t="shared" si="29"/>
        <v>4444.0400759999993</v>
      </c>
    </row>
    <row r="611" spans="1:16">
      <c r="A611" s="123"/>
      <c r="B611" s="3" t="s">
        <v>689</v>
      </c>
      <c r="C611" s="3">
        <v>132</v>
      </c>
      <c r="D611" s="3" t="s">
        <v>690</v>
      </c>
      <c r="E611" s="3">
        <v>252</v>
      </c>
      <c r="F611" s="3">
        <v>595</v>
      </c>
      <c r="G611" s="3"/>
      <c r="H611" s="3">
        <v>252</v>
      </c>
      <c r="I611" s="3">
        <v>252</v>
      </c>
      <c r="J611" s="4">
        <v>37.582000000000001</v>
      </c>
      <c r="K611" s="3" t="s">
        <v>23</v>
      </c>
      <c r="L611" s="5">
        <f t="shared" si="28"/>
        <v>0.14913492063492065</v>
      </c>
      <c r="M611" s="3" t="s">
        <v>18</v>
      </c>
      <c r="N611" s="3"/>
      <c r="O611" s="4">
        <f t="shared" si="27"/>
        <v>138.81799999999998</v>
      </c>
      <c r="P611" s="7">
        <f t="shared" si="29"/>
        <v>2524.5441479999995</v>
      </c>
    </row>
    <row r="612" spans="1:16">
      <c r="A612" s="123"/>
      <c r="B612" s="3" t="s">
        <v>691</v>
      </c>
      <c r="C612" s="3">
        <v>131</v>
      </c>
      <c r="D612" s="3" t="s">
        <v>88</v>
      </c>
      <c r="E612" s="3">
        <v>630</v>
      </c>
      <c r="F612" s="3">
        <v>525</v>
      </c>
      <c r="G612" s="3"/>
      <c r="H612" s="3">
        <v>375</v>
      </c>
      <c r="I612" s="3">
        <v>500</v>
      </c>
      <c r="J612" s="4">
        <v>1.758</v>
      </c>
      <c r="K612" s="3" t="s">
        <v>23</v>
      </c>
      <c r="L612" s="5">
        <f t="shared" si="28"/>
        <v>3.516E-3</v>
      </c>
      <c r="M612" s="3" t="s">
        <v>18</v>
      </c>
      <c r="N612" s="3"/>
      <c r="O612" s="4">
        <f t="shared" si="27"/>
        <v>348.24200000000002</v>
      </c>
      <c r="P612" s="7">
        <f t="shared" si="29"/>
        <v>6333.1290120000003</v>
      </c>
    </row>
    <row r="613" spans="1:16">
      <c r="A613" s="123"/>
      <c r="B613" s="3" t="s">
        <v>692</v>
      </c>
      <c r="C613" s="3">
        <v>130</v>
      </c>
      <c r="D613" s="3" t="s">
        <v>17</v>
      </c>
      <c r="E613" s="3">
        <v>322</v>
      </c>
      <c r="F613" s="3">
        <v>400</v>
      </c>
      <c r="G613" s="3"/>
      <c r="H613" s="3">
        <v>322</v>
      </c>
      <c r="I613" s="3">
        <v>322</v>
      </c>
      <c r="J613" s="4">
        <v>28.308</v>
      </c>
      <c r="K613" s="3" t="s">
        <v>23</v>
      </c>
      <c r="L613" s="5">
        <f t="shared" si="28"/>
        <v>8.7913043478260872E-2</v>
      </c>
      <c r="M613" s="3" t="s">
        <v>18</v>
      </c>
      <c r="N613" s="3"/>
      <c r="O613" s="4">
        <f t="shared" si="27"/>
        <v>197.09199999999998</v>
      </c>
      <c r="P613" s="7">
        <f t="shared" si="29"/>
        <v>3584.3151119999998</v>
      </c>
    </row>
    <row r="614" spans="1:16">
      <c r="A614" s="123"/>
      <c r="B614" s="3" t="s">
        <v>693</v>
      </c>
      <c r="C614" s="3">
        <v>129</v>
      </c>
      <c r="D614" s="3" t="s">
        <v>17</v>
      </c>
      <c r="E614" s="3">
        <v>665</v>
      </c>
      <c r="F614" s="3">
        <v>595</v>
      </c>
      <c r="G614" s="3"/>
      <c r="H614" s="3">
        <v>425</v>
      </c>
      <c r="I614" s="3">
        <v>595</v>
      </c>
      <c r="J614" s="4">
        <v>162.11000000000001</v>
      </c>
      <c r="K614" s="3"/>
      <c r="L614" s="5">
        <f t="shared" si="28"/>
        <v>0.27245378151260508</v>
      </c>
      <c r="M614" s="3" t="s">
        <v>18</v>
      </c>
      <c r="N614" s="3"/>
      <c r="O614" s="4">
        <f t="shared" si="27"/>
        <v>254.39</v>
      </c>
      <c r="P614" s="7">
        <f t="shared" si="29"/>
        <v>4626.3365399999993</v>
      </c>
    </row>
    <row r="615" spans="1:16">
      <c r="A615" s="123"/>
      <c r="B615" s="3" t="s">
        <v>694</v>
      </c>
      <c r="C615" s="3">
        <v>128</v>
      </c>
      <c r="D615" s="3" t="s">
        <v>17</v>
      </c>
      <c r="E615" s="3">
        <v>665</v>
      </c>
      <c r="F615" s="3">
        <v>525</v>
      </c>
      <c r="G615" s="3"/>
      <c r="H615" s="3">
        <v>375</v>
      </c>
      <c r="I615" s="3">
        <v>525</v>
      </c>
      <c r="J615" s="4">
        <v>283.42899999999997</v>
      </c>
      <c r="K615" s="3"/>
      <c r="L615" s="5">
        <f t="shared" si="28"/>
        <v>0.53986476190476185</v>
      </c>
      <c r="M615" s="3" t="s">
        <v>33</v>
      </c>
      <c r="N615" s="3"/>
      <c r="O615" s="4">
        <f t="shared" si="27"/>
        <v>84.071000000000026</v>
      </c>
      <c r="P615" s="7">
        <f t="shared" si="29"/>
        <v>1528.9152060000006</v>
      </c>
    </row>
    <row r="616" spans="1:16">
      <c r="A616" s="123"/>
      <c r="B616" s="3" t="s">
        <v>695</v>
      </c>
      <c r="C616" s="3">
        <v>127</v>
      </c>
      <c r="D616" s="3" t="s">
        <v>17</v>
      </c>
      <c r="E616" s="3">
        <v>371</v>
      </c>
      <c r="F616" s="3">
        <v>462</v>
      </c>
      <c r="G616" s="3"/>
      <c r="H616" s="3">
        <v>371</v>
      </c>
      <c r="I616" s="3">
        <v>371</v>
      </c>
      <c r="J616" s="4">
        <v>69.977999999999994</v>
      </c>
      <c r="K616" s="3" t="s">
        <v>23</v>
      </c>
      <c r="L616" s="5">
        <f t="shared" si="28"/>
        <v>0.1886199460916442</v>
      </c>
      <c r="M616" s="3" t="s">
        <v>18</v>
      </c>
      <c r="N616" s="3"/>
      <c r="O616" s="4">
        <f t="shared" si="27"/>
        <v>189.72199999999998</v>
      </c>
      <c r="P616" s="7">
        <f t="shared" si="29"/>
        <v>3450.2842919999998</v>
      </c>
    </row>
    <row r="617" spans="1:16">
      <c r="A617" s="123"/>
      <c r="B617" s="3" t="s">
        <v>696</v>
      </c>
      <c r="C617" s="3">
        <v>126</v>
      </c>
      <c r="D617" s="3" t="s">
        <v>17</v>
      </c>
      <c r="E617" s="3">
        <v>700</v>
      </c>
      <c r="F617" s="3">
        <v>525</v>
      </c>
      <c r="G617" s="3"/>
      <c r="H617" s="3">
        <v>375</v>
      </c>
      <c r="I617" s="3">
        <v>525</v>
      </c>
      <c r="J617" s="4">
        <v>162.81299999999999</v>
      </c>
      <c r="K617" s="3"/>
      <c r="L617" s="5">
        <f t="shared" si="28"/>
        <v>0.31011999999999995</v>
      </c>
      <c r="M617" s="3" t="s">
        <v>18</v>
      </c>
      <c r="N617" s="3"/>
      <c r="O617" s="4">
        <f t="shared" si="27"/>
        <v>204.68700000000001</v>
      </c>
      <c r="P617" s="7">
        <f t="shared" si="29"/>
        <v>3722.4377820000004</v>
      </c>
    </row>
    <row r="618" spans="1:16">
      <c r="A618" s="123"/>
      <c r="B618" s="3" t="s">
        <v>697</v>
      </c>
      <c r="C618" s="3">
        <v>125</v>
      </c>
      <c r="D618" s="3" t="s">
        <v>22</v>
      </c>
      <c r="E618" s="3">
        <v>322</v>
      </c>
      <c r="F618" s="3">
        <v>595</v>
      </c>
      <c r="G618" s="3"/>
      <c r="H618" s="3">
        <v>300</v>
      </c>
      <c r="I618" s="3">
        <v>300</v>
      </c>
      <c r="J618" s="4">
        <v>28.132000000000001</v>
      </c>
      <c r="K618" s="3" t="s">
        <v>23</v>
      </c>
      <c r="L618" s="5">
        <f t="shared" si="28"/>
        <v>9.3773333333333334E-2</v>
      </c>
      <c r="M618" s="3" t="s">
        <v>18</v>
      </c>
      <c r="N618" s="3"/>
      <c r="O618" s="4">
        <f t="shared" si="27"/>
        <v>181.86799999999999</v>
      </c>
      <c r="P618" s="7">
        <f t="shared" si="29"/>
        <v>3307.4514479999998</v>
      </c>
    </row>
    <row r="619" spans="1:16">
      <c r="A619" s="123"/>
      <c r="B619" s="3" t="s">
        <v>698</v>
      </c>
      <c r="C619" s="3">
        <v>124</v>
      </c>
      <c r="D619" s="3" t="s">
        <v>17</v>
      </c>
      <c r="E619" s="3">
        <v>770</v>
      </c>
      <c r="F619" s="3">
        <v>595</v>
      </c>
      <c r="G619" s="3"/>
      <c r="H619" s="3">
        <v>425</v>
      </c>
      <c r="I619" s="3">
        <v>595</v>
      </c>
      <c r="J619" s="4">
        <v>323.51600000000002</v>
      </c>
      <c r="K619" s="3"/>
      <c r="L619" s="5">
        <f t="shared" si="28"/>
        <v>0.54372436974789917</v>
      </c>
      <c r="M619" s="3" t="s">
        <v>33</v>
      </c>
      <c r="N619" s="3"/>
      <c r="O619" s="4">
        <f t="shared" si="27"/>
        <v>92.98399999999998</v>
      </c>
      <c r="P619" s="7">
        <f t="shared" si="29"/>
        <v>1691.0070239999995</v>
      </c>
    </row>
    <row r="620" spans="1:16">
      <c r="A620" s="123"/>
      <c r="B620" s="3" t="s">
        <v>699</v>
      </c>
      <c r="C620" s="3">
        <v>123</v>
      </c>
      <c r="D620" s="3" t="s">
        <v>17</v>
      </c>
      <c r="E620" s="3">
        <v>504</v>
      </c>
      <c r="F620" s="3">
        <v>462</v>
      </c>
      <c r="G620" s="3"/>
      <c r="H620" s="3">
        <v>330</v>
      </c>
      <c r="I620" s="3">
        <v>462</v>
      </c>
      <c r="J620" s="4">
        <v>83.340999999999994</v>
      </c>
      <c r="K620" s="3" t="s">
        <v>23</v>
      </c>
      <c r="L620" s="5">
        <f t="shared" si="28"/>
        <v>0.18039177489177488</v>
      </c>
      <c r="M620" s="3" t="s">
        <v>18</v>
      </c>
      <c r="N620" s="3"/>
      <c r="O620" s="4">
        <f t="shared" si="27"/>
        <v>240.05899999999997</v>
      </c>
      <c r="P620" s="7">
        <f t="shared" si="29"/>
        <v>4365.7129739999991</v>
      </c>
    </row>
    <row r="621" spans="1:16">
      <c r="A621" s="123"/>
      <c r="B621" s="3" t="s">
        <v>700</v>
      </c>
      <c r="C621" s="3">
        <v>122</v>
      </c>
      <c r="D621" s="3" t="s">
        <v>17</v>
      </c>
      <c r="E621" s="3">
        <v>735</v>
      </c>
      <c r="F621" s="3">
        <v>525</v>
      </c>
      <c r="G621" s="3"/>
      <c r="H621" s="3">
        <v>375</v>
      </c>
      <c r="I621" s="3">
        <v>525</v>
      </c>
      <c r="J621" s="4">
        <v>2.9889999999999999</v>
      </c>
      <c r="K621" s="3" t="s">
        <v>23</v>
      </c>
      <c r="L621" s="5">
        <f t="shared" si="28"/>
        <v>5.6933333333333332E-3</v>
      </c>
      <c r="M621" s="3" t="s">
        <v>18</v>
      </c>
      <c r="N621" s="3"/>
      <c r="O621" s="4">
        <f t="shared" si="27"/>
        <v>364.51100000000002</v>
      </c>
      <c r="P621" s="7">
        <f t="shared" si="29"/>
        <v>6628.9970460000004</v>
      </c>
    </row>
    <row r="622" spans="1:16">
      <c r="A622" s="123"/>
      <c r="B622" s="3" t="s">
        <v>701</v>
      </c>
      <c r="C622" s="3">
        <v>121</v>
      </c>
      <c r="D622" s="3" t="s">
        <v>17</v>
      </c>
      <c r="E622" s="3">
        <v>665</v>
      </c>
      <c r="F622" s="3">
        <v>595</v>
      </c>
      <c r="G622" s="3"/>
      <c r="H622" s="3">
        <v>425</v>
      </c>
      <c r="I622" s="3">
        <v>595</v>
      </c>
      <c r="J622" s="4">
        <v>24.791</v>
      </c>
      <c r="K622" s="3"/>
      <c r="L622" s="5">
        <f t="shared" si="28"/>
        <v>4.1665546218487393E-2</v>
      </c>
      <c r="M622" s="3" t="s">
        <v>18</v>
      </c>
      <c r="N622" s="3"/>
      <c r="O622" s="4">
        <f t="shared" si="27"/>
        <v>391.709</v>
      </c>
      <c r="P622" s="7">
        <f t="shared" si="29"/>
        <v>7123.619874</v>
      </c>
    </row>
    <row r="623" spans="1:16">
      <c r="A623" s="123"/>
      <c r="B623" s="3" t="s">
        <v>702</v>
      </c>
      <c r="C623" s="3">
        <v>120</v>
      </c>
      <c r="D623" s="3" t="s">
        <v>22</v>
      </c>
      <c r="E623" s="3">
        <v>322</v>
      </c>
      <c r="F623" s="3">
        <v>595</v>
      </c>
      <c r="G623" s="3"/>
      <c r="H623" s="3">
        <v>300</v>
      </c>
      <c r="I623" s="3">
        <v>300</v>
      </c>
      <c r="J623" s="4">
        <v>30.945</v>
      </c>
      <c r="K623" s="3" t="s">
        <v>23</v>
      </c>
      <c r="L623" s="5">
        <f t="shared" si="28"/>
        <v>0.10315000000000001</v>
      </c>
      <c r="M623" s="3" t="s">
        <v>18</v>
      </c>
      <c r="N623" s="3"/>
      <c r="O623" s="4">
        <f t="shared" si="27"/>
        <v>179.05500000000001</v>
      </c>
      <c r="P623" s="7">
        <f t="shared" si="29"/>
        <v>3256.29423</v>
      </c>
    </row>
    <row r="624" spans="1:16">
      <c r="A624" s="123"/>
      <c r="B624" s="3" t="s">
        <v>703</v>
      </c>
      <c r="C624" s="3">
        <v>119</v>
      </c>
      <c r="D624" s="3" t="s">
        <v>17</v>
      </c>
      <c r="E624" s="3">
        <v>735</v>
      </c>
      <c r="F624" s="3">
        <v>525</v>
      </c>
      <c r="G624" s="3"/>
      <c r="H624" s="3">
        <v>375</v>
      </c>
      <c r="I624" s="3">
        <v>525</v>
      </c>
      <c r="J624" s="4">
        <v>119.38500000000001</v>
      </c>
      <c r="K624" s="3" t="s">
        <v>23</v>
      </c>
      <c r="L624" s="5">
        <f t="shared" si="28"/>
        <v>0.22740000000000002</v>
      </c>
      <c r="M624" s="3" t="s">
        <v>18</v>
      </c>
      <c r="N624" s="3"/>
      <c r="O624" s="4">
        <f t="shared" si="27"/>
        <v>248.11500000000001</v>
      </c>
      <c r="P624" s="7">
        <f t="shared" si="29"/>
        <v>4512.2193900000002</v>
      </c>
    </row>
    <row r="625" spans="1:16">
      <c r="A625" s="123"/>
      <c r="B625" s="3" t="s">
        <v>704</v>
      </c>
      <c r="C625" s="3">
        <v>118</v>
      </c>
      <c r="D625" s="3" t="s">
        <v>17</v>
      </c>
      <c r="E625" s="3">
        <v>175</v>
      </c>
      <c r="F625" s="3">
        <v>462</v>
      </c>
      <c r="G625" s="3"/>
      <c r="H625" s="3">
        <v>175</v>
      </c>
      <c r="I625" s="3">
        <v>175</v>
      </c>
      <c r="J625" s="4">
        <v>1.9339999999999999</v>
      </c>
      <c r="K625" s="3" t="s">
        <v>23</v>
      </c>
      <c r="L625" s="5">
        <f t="shared" si="28"/>
        <v>1.1051428571428571E-2</v>
      </c>
      <c r="M625" s="3" t="s">
        <v>18</v>
      </c>
      <c r="N625" s="3"/>
      <c r="O625" s="4">
        <f t="shared" si="27"/>
        <v>120.56599999999999</v>
      </c>
      <c r="P625" s="7">
        <f t="shared" si="29"/>
        <v>2192.6132759999996</v>
      </c>
    </row>
    <row r="626" spans="1:16">
      <c r="A626" s="123"/>
      <c r="B626" s="3" t="s">
        <v>705</v>
      </c>
      <c r="C626" s="3">
        <v>117</v>
      </c>
      <c r="D626" s="3" t="s">
        <v>17</v>
      </c>
      <c r="E626" s="3">
        <v>630</v>
      </c>
      <c r="F626" s="3">
        <v>595</v>
      </c>
      <c r="G626" s="3"/>
      <c r="H626" s="3">
        <v>425</v>
      </c>
      <c r="I626" s="3">
        <v>595</v>
      </c>
      <c r="J626" s="4">
        <v>69.626000000000005</v>
      </c>
      <c r="K626" s="3" t="s">
        <v>23</v>
      </c>
      <c r="L626" s="5">
        <f t="shared" si="28"/>
        <v>0.11701848739495799</v>
      </c>
      <c r="M626" s="3" t="s">
        <v>18</v>
      </c>
      <c r="N626" s="3"/>
      <c r="O626" s="4">
        <f t="shared" si="27"/>
        <v>346.87400000000002</v>
      </c>
      <c r="P626" s="7">
        <f t="shared" si="29"/>
        <v>6308.2505640000008</v>
      </c>
    </row>
    <row r="627" spans="1:16">
      <c r="A627" s="123"/>
      <c r="B627" s="3" t="s">
        <v>706</v>
      </c>
      <c r="C627" s="3">
        <v>116</v>
      </c>
      <c r="D627" s="3" t="s">
        <v>17</v>
      </c>
      <c r="E627" s="3">
        <v>735</v>
      </c>
      <c r="F627" s="3">
        <v>595</v>
      </c>
      <c r="G627" s="3"/>
      <c r="H627" s="3">
        <v>425</v>
      </c>
      <c r="I627" s="3">
        <v>595</v>
      </c>
      <c r="J627" s="4">
        <v>53.625999999999998</v>
      </c>
      <c r="K627" s="3"/>
      <c r="L627" s="5">
        <f t="shared" si="28"/>
        <v>9.0127731092436977E-2</v>
      </c>
      <c r="M627" s="3" t="s">
        <v>18</v>
      </c>
      <c r="N627" s="3"/>
      <c r="O627" s="4">
        <f t="shared" si="27"/>
        <v>362.87400000000002</v>
      </c>
      <c r="P627" s="7">
        <f t="shared" si="29"/>
        <v>6599.2265640000005</v>
      </c>
    </row>
    <row r="628" spans="1:16">
      <c r="A628" s="123"/>
      <c r="B628" s="3" t="s">
        <v>707</v>
      </c>
      <c r="C628" s="3">
        <v>115</v>
      </c>
      <c r="D628" s="3" t="s">
        <v>17</v>
      </c>
      <c r="E628" s="3">
        <v>700</v>
      </c>
      <c r="F628" s="3">
        <v>595</v>
      </c>
      <c r="G628" s="3">
        <v>595</v>
      </c>
      <c r="H628" s="3">
        <v>425</v>
      </c>
      <c r="I628" s="3">
        <v>595</v>
      </c>
      <c r="J628" s="4">
        <v>241.58199999999999</v>
      </c>
      <c r="K628" s="3"/>
      <c r="L628" s="5">
        <f t="shared" si="28"/>
        <v>0.40602016806722691</v>
      </c>
      <c r="M628" s="3" t="s">
        <v>18</v>
      </c>
      <c r="N628" s="3"/>
      <c r="O628" s="4">
        <f t="shared" si="27"/>
        <v>174.91800000000001</v>
      </c>
      <c r="P628" s="7">
        <f t="shared" si="29"/>
        <v>3181.0587479999999</v>
      </c>
    </row>
    <row r="629" spans="1:16">
      <c r="A629" s="123"/>
      <c r="B629" s="3" t="s">
        <v>708</v>
      </c>
      <c r="C629" s="3">
        <v>114</v>
      </c>
      <c r="D629" s="3" t="s">
        <v>17</v>
      </c>
      <c r="E629" s="3">
        <v>161</v>
      </c>
      <c r="F629" s="3">
        <v>462</v>
      </c>
      <c r="G629" s="3"/>
      <c r="H629" s="3">
        <v>161</v>
      </c>
      <c r="I629" s="3">
        <v>161</v>
      </c>
      <c r="J629" s="4">
        <v>43.253</v>
      </c>
      <c r="K629" s="3" t="s">
        <v>23</v>
      </c>
      <c r="L629" s="5">
        <f t="shared" si="28"/>
        <v>0.26865217391304347</v>
      </c>
      <c r="M629" s="3" t="s">
        <v>18</v>
      </c>
      <c r="N629" s="3"/>
      <c r="O629" s="4">
        <f t="shared" si="27"/>
        <v>69.446999999999989</v>
      </c>
      <c r="P629" s="7">
        <f t="shared" si="29"/>
        <v>1262.9631419999998</v>
      </c>
    </row>
    <row r="630" spans="1:16">
      <c r="A630" s="123"/>
      <c r="B630" s="3" t="s">
        <v>709</v>
      </c>
      <c r="C630" s="3">
        <v>113</v>
      </c>
      <c r="D630" s="3" t="s">
        <v>88</v>
      </c>
      <c r="E630" s="3">
        <v>525</v>
      </c>
      <c r="F630" s="3">
        <v>595</v>
      </c>
      <c r="G630" s="3"/>
      <c r="H630" s="3">
        <v>425</v>
      </c>
      <c r="I630" s="3">
        <v>500</v>
      </c>
      <c r="J630" s="4">
        <v>112.67400000000001</v>
      </c>
      <c r="K630" s="3" t="s">
        <v>23</v>
      </c>
      <c r="L630" s="5">
        <f t="shared" si="28"/>
        <v>0.22534800000000002</v>
      </c>
      <c r="M630" s="3" t="s">
        <v>18</v>
      </c>
      <c r="N630" s="3"/>
      <c r="O630" s="4">
        <f t="shared" si="27"/>
        <v>237.32599999999999</v>
      </c>
      <c r="P630" s="7">
        <f t="shared" si="29"/>
        <v>4316.010636</v>
      </c>
    </row>
    <row r="631" spans="1:16">
      <c r="A631" s="123"/>
      <c r="B631" s="3" t="s">
        <v>710</v>
      </c>
      <c r="C631" s="3">
        <v>112</v>
      </c>
      <c r="D631" s="3" t="s">
        <v>88</v>
      </c>
      <c r="E631" s="3">
        <v>630</v>
      </c>
      <c r="F631" s="3">
        <v>595</v>
      </c>
      <c r="G631" s="3"/>
      <c r="H631" s="3">
        <v>425</v>
      </c>
      <c r="I631" s="3">
        <v>595</v>
      </c>
      <c r="J631" s="4">
        <v>167.03299999999999</v>
      </c>
      <c r="K631" s="3" t="s">
        <v>23</v>
      </c>
      <c r="L631" s="5">
        <f t="shared" si="28"/>
        <v>0.28072773109243693</v>
      </c>
      <c r="M631" s="3" t="s">
        <v>18</v>
      </c>
      <c r="N631" s="3"/>
      <c r="O631" s="4">
        <f t="shared" si="27"/>
        <v>249.46700000000001</v>
      </c>
      <c r="P631" s="7">
        <f t="shared" si="29"/>
        <v>4536.8068620000004</v>
      </c>
    </row>
    <row r="632" spans="1:16">
      <c r="A632" s="123"/>
      <c r="B632" s="3" t="s">
        <v>711</v>
      </c>
      <c r="C632" s="3">
        <v>109</v>
      </c>
      <c r="D632" s="3" t="s">
        <v>96</v>
      </c>
      <c r="E632" s="3">
        <v>399</v>
      </c>
      <c r="F632" s="3">
        <v>462</v>
      </c>
      <c r="G632" s="3"/>
      <c r="H632" s="3">
        <v>330</v>
      </c>
      <c r="I632" s="3">
        <v>462</v>
      </c>
      <c r="J632" s="4">
        <v>102.212</v>
      </c>
      <c r="K632" s="3" t="s">
        <v>23</v>
      </c>
      <c r="L632" s="5">
        <f t="shared" si="28"/>
        <v>0.22123809523809523</v>
      </c>
      <c r="M632" s="3" t="s">
        <v>18</v>
      </c>
      <c r="N632" s="3"/>
      <c r="O632" s="4">
        <f t="shared" si="27"/>
        <v>221.18799999999999</v>
      </c>
      <c r="P632" s="7">
        <f t="shared" si="29"/>
        <v>4022.5249679999997</v>
      </c>
    </row>
    <row r="633" spans="1:16">
      <c r="A633" s="123"/>
      <c r="B633" s="3" t="s">
        <v>712</v>
      </c>
      <c r="C633" s="3">
        <v>108</v>
      </c>
      <c r="D633" s="3" t="s">
        <v>17</v>
      </c>
      <c r="E633" s="3">
        <v>630</v>
      </c>
      <c r="F633" s="3">
        <v>595</v>
      </c>
      <c r="G633" s="3"/>
      <c r="H633" s="3">
        <v>425</v>
      </c>
      <c r="I633" s="3">
        <v>595</v>
      </c>
      <c r="J633" s="4">
        <v>45.011000000000003</v>
      </c>
      <c r="K633" s="3" t="s">
        <v>23</v>
      </c>
      <c r="L633" s="5">
        <f t="shared" si="28"/>
        <v>7.5648739495798326E-2</v>
      </c>
      <c r="M633" s="3" t="s">
        <v>18</v>
      </c>
      <c r="N633" s="3"/>
      <c r="O633" s="4">
        <f t="shared" si="27"/>
        <v>371.48899999999998</v>
      </c>
      <c r="P633" s="7">
        <f t="shared" si="29"/>
        <v>6755.8989539999993</v>
      </c>
    </row>
    <row r="634" spans="1:16">
      <c r="A634" s="124"/>
      <c r="B634" s="3" t="s">
        <v>713</v>
      </c>
      <c r="C634" s="3">
        <v>105</v>
      </c>
      <c r="D634" s="3" t="s">
        <v>88</v>
      </c>
      <c r="E634" s="3">
        <v>630</v>
      </c>
      <c r="F634" s="3">
        <v>595</v>
      </c>
      <c r="G634" s="3"/>
      <c r="H634" s="3">
        <v>425</v>
      </c>
      <c r="I634" s="3">
        <v>595</v>
      </c>
      <c r="J634" s="4">
        <v>29.158000000000001</v>
      </c>
      <c r="K634" s="3" t="s">
        <v>23</v>
      </c>
      <c r="L634" s="5">
        <f t="shared" si="28"/>
        <v>4.9005042016806721E-2</v>
      </c>
      <c r="M634" s="3" t="s">
        <v>18</v>
      </c>
      <c r="N634" s="3"/>
      <c r="O634" s="4">
        <f t="shared" si="27"/>
        <v>387.34199999999998</v>
      </c>
      <c r="P634" s="7">
        <f t="shared" si="29"/>
        <v>7044.2016119999998</v>
      </c>
    </row>
    <row r="635" spans="1:16">
      <c r="A635" s="122" t="s">
        <v>714</v>
      </c>
      <c r="B635" s="3" t="s">
        <v>715</v>
      </c>
      <c r="C635" s="3">
        <v>149</v>
      </c>
      <c r="D635" s="3" t="s">
        <v>160</v>
      </c>
      <c r="E635" s="3">
        <v>350</v>
      </c>
      <c r="F635" s="3">
        <v>462</v>
      </c>
      <c r="G635" s="3"/>
      <c r="H635" s="3">
        <v>250</v>
      </c>
      <c r="I635" s="3">
        <v>250</v>
      </c>
      <c r="J635" s="4">
        <v>82.418000000000006</v>
      </c>
      <c r="K635" s="3" t="s">
        <v>23</v>
      </c>
      <c r="L635" s="5">
        <f t="shared" si="28"/>
        <v>0.32967200000000002</v>
      </c>
      <c r="M635" s="3" t="s">
        <v>18</v>
      </c>
      <c r="N635" s="3"/>
      <c r="O635" s="4">
        <f t="shared" si="27"/>
        <v>92.581999999999994</v>
      </c>
      <c r="P635" s="7">
        <f t="shared" si="29"/>
        <v>1683.696252</v>
      </c>
    </row>
    <row r="636" spans="1:16">
      <c r="A636" s="123"/>
      <c r="B636" s="3" t="s">
        <v>716</v>
      </c>
      <c r="C636" s="3">
        <v>145</v>
      </c>
      <c r="D636" s="3" t="s">
        <v>17</v>
      </c>
      <c r="E636" s="3">
        <v>630</v>
      </c>
      <c r="F636" s="3">
        <v>462</v>
      </c>
      <c r="G636" s="3"/>
      <c r="H636" s="3">
        <v>330</v>
      </c>
      <c r="I636" s="3">
        <v>462</v>
      </c>
      <c r="J636" s="4">
        <v>0</v>
      </c>
      <c r="K636" s="3"/>
      <c r="L636" s="5">
        <f t="shared" si="28"/>
        <v>0</v>
      </c>
      <c r="M636" s="3" t="s">
        <v>18</v>
      </c>
      <c r="N636" s="3"/>
      <c r="O636" s="4">
        <f t="shared" si="27"/>
        <v>323.39999999999998</v>
      </c>
      <c r="P636" s="7">
        <f t="shared" si="29"/>
        <v>5881.3523999999998</v>
      </c>
    </row>
    <row r="637" spans="1:16">
      <c r="A637" s="123"/>
      <c r="B637" s="3" t="s">
        <v>717</v>
      </c>
      <c r="C637" s="3">
        <v>141</v>
      </c>
      <c r="D637" s="3" t="s">
        <v>17</v>
      </c>
      <c r="E637" s="3">
        <v>665</v>
      </c>
      <c r="F637" s="3">
        <v>595</v>
      </c>
      <c r="G637" s="3"/>
      <c r="H637" s="3">
        <v>425</v>
      </c>
      <c r="I637" s="3">
        <v>595</v>
      </c>
      <c r="J637" s="4">
        <v>66.462000000000003</v>
      </c>
      <c r="K637" s="3"/>
      <c r="L637" s="5">
        <f t="shared" si="28"/>
        <v>0.11170084033613446</v>
      </c>
      <c r="M637" s="3" t="s">
        <v>18</v>
      </c>
      <c r="N637" s="3"/>
      <c r="O637" s="4">
        <f t="shared" si="27"/>
        <v>350.03800000000001</v>
      </c>
      <c r="P637" s="7">
        <f t="shared" si="29"/>
        <v>6365.7910680000005</v>
      </c>
    </row>
    <row r="638" spans="1:16">
      <c r="A638" s="123"/>
      <c r="B638" s="3" t="s">
        <v>718</v>
      </c>
      <c r="C638" s="3">
        <v>137</v>
      </c>
      <c r="D638" s="3" t="s">
        <v>17</v>
      </c>
      <c r="E638" s="3">
        <v>602</v>
      </c>
      <c r="F638" s="3">
        <v>595</v>
      </c>
      <c r="G638" s="3"/>
      <c r="H638" s="3">
        <v>425</v>
      </c>
      <c r="I638" s="3">
        <v>595</v>
      </c>
      <c r="J638" s="4">
        <v>89.67</v>
      </c>
      <c r="K638" s="3" t="s">
        <v>23</v>
      </c>
      <c r="L638" s="5">
        <f t="shared" si="28"/>
        <v>0.15070588235294119</v>
      </c>
      <c r="M638" s="3" t="s">
        <v>18</v>
      </c>
      <c r="N638" s="3"/>
      <c r="O638" s="4">
        <f t="shared" si="27"/>
        <v>326.83</v>
      </c>
      <c r="P638" s="7">
        <f t="shared" si="29"/>
        <v>5943.73038</v>
      </c>
    </row>
    <row r="639" spans="1:16">
      <c r="A639" s="123"/>
      <c r="B639" s="3" t="s">
        <v>719</v>
      </c>
      <c r="C639" s="3">
        <v>133</v>
      </c>
      <c r="D639" s="3" t="s">
        <v>17</v>
      </c>
      <c r="E639" s="3">
        <v>665</v>
      </c>
      <c r="F639" s="3">
        <v>525</v>
      </c>
      <c r="G639" s="3">
        <v>595</v>
      </c>
      <c r="H639" s="3">
        <v>375</v>
      </c>
      <c r="I639" s="3">
        <v>525</v>
      </c>
      <c r="J639" s="4">
        <v>123.604</v>
      </c>
      <c r="K639" s="3"/>
      <c r="L639" s="5">
        <f t="shared" si="28"/>
        <v>0.23543619047619047</v>
      </c>
      <c r="M639" s="3" t="s">
        <v>18</v>
      </c>
      <c r="N639" s="3"/>
      <c r="O639" s="4">
        <f t="shared" si="27"/>
        <v>243.89600000000002</v>
      </c>
      <c r="P639" s="7">
        <f t="shared" si="29"/>
        <v>4435.4926560000004</v>
      </c>
    </row>
    <row r="640" spans="1:16">
      <c r="A640" s="123"/>
      <c r="B640" s="3" t="s">
        <v>720</v>
      </c>
      <c r="C640" s="3">
        <v>132</v>
      </c>
      <c r="D640" s="3" t="s">
        <v>17</v>
      </c>
      <c r="E640" s="3">
        <v>665</v>
      </c>
      <c r="F640" s="3">
        <v>525</v>
      </c>
      <c r="G640" s="3">
        <v>595</v>
      </c>
      <c r="H640" s="3">
        <v>375</v>
      </c>
      <c r="I640" s="3">
        <v>525</v>
      </c>
      <c r="J640" s="4">
        <v>319.12099999999998</v>
      </c>
      <c r="K640" s="3"/>
      <c r="L640" s="5">
        <f t="shared" si="28"/>
        <v>0.60784952380952373</v>
      </c>
      <c r="M640" s="3" t="s">
        <v>33</v>
      </c>
      <c r="N640" s="3"/>
      <c r="O640" s="4">
        <f t="shared" si="27"/>
        <v>48.379000000000019</v>
      </c>
      <c r="P640" s="7">
        <f t="shared" si="29"/>
        <v>879.82049400000039</v>
      </c>
    </row>
    <row r="641" spans="1:16">
      <c r="A641" s="123"/>
      <c r="B641" s="3" t="s">
        <v>721</v>
      </c>
      <c r="C641" s="3">
        <v>130</v>
      </c>
      <c r="D641" s="3" t="s">
        <v>17</v>
      </c>
      <c r="E641" s="3">
        <v>672</v>
      </c>
      <c r="F641" s="3">
        <v>525</v>
      </c>
      <c r="G641" s="3">
        <v>595</v>
      </c>
      <c r="H641" s="3">
        <v>375</v>
      </c>
      <c r="I641" s="3">
        <v>525</v>
      </c>
      <c r="J641" s="4">
        <v>435.86799999999999</v>
      </c>
      <c r="K641" s="3"/>
      <c r="L641" s="5">
        <f t="shared" si="28"/>
        <v>0.83022476190476191</v>
      </c>
      <c r="M641" s="3" t="s">
        <v>20</v>
      </c>
      <c r="N641" s="3"/>
      <c r="O641" s="4">
        <f t="shared" si="27"/>
        <v>-68.367999999999995</v>
      </c>
      <c r="P641" s="7">
        <f t="shared" si="29"/>
        <v>-1243.3404479999999</v>
      </c>
    </row>
    <row r="642" spans="1:16">
      <c r="A642" s="123"/>
      <c r="B642" s="3" t="s">
        <v>722</v>
      </c>
      <c r="C642" s="3">
        <v>129</v>
      </c>
      <c r="D642" s="3" t="s">
        <v>17</v>
      </c>
      <c r="E642" s="3">
        <v>665</v>
      </c>
      <c r="F642" s="3">
        <v>525</v>
      </c>
      <c r="G642" s="3">
        <v>595</v>
      </c>
      <c r="H642" s="3">
        <v>375</v>
      </c>
      <c r="I642" s="3">
        <v>525</v>
      </c>
      <c r="J642" s="4">
        <v>186.374</v>
      </c>
      <c r="K642" s="3"/>
      <c r="L642" s="5">
        <f t="shared" si="28"/>
        <v>0.35499809523809522</v>
      </c>
      <c r="M642" s="3" t="s">
        <v>18</v>
      </c>
      <c r="N642" s="3"/>
      <c r="O642" s="4">
        <f t="shared" ref="O642:O705" si="30">I642*0.7-J642-N642</f>
        <v>181.126</v>
      </c>
      <c r="P642" s="7">
        <f t="shared" si="29"/>
        <v>3293.9574360000001</v>
      </c>
    </row>
    <row r="643" spans="1:16">
      <c r="A643" s="123"/>
      <c r="B643" s="3" t="s">
        <v>723</v>
      </c>
      <c r="C643" s="3">
        <v>128</v>
      </c>
      <c r="D643" s="3" t="s">
        <v>17</v>
      </c>
      <c r="E643" s="3">
        <v>630</v>
      </c>
      <c r="F643" s="3">
        <v>525</v>
      </c>
      <c r="G643" s="3">
        <v>595</v>
      </c>
      <c r="H643" s="3">
        <v>375</v>
      </c>
      <c r="I643" s="3">
        <v>525</v>
      </c>
      <c r="J643" s="4">
        <v>113.758</v>
      </c>
      <c r="K643" s="3"/>
      <c r="L643" s="5">
        <f t="shared" ref="L643:L706" si="31">J643/I643</f>
        <v>0.21668190476190474</v>
      </c>
      <c r="M643" s="3" t="s">
        <v>18</v>
      </c>
      <c r="N643" s="3"/>
      <c r="O643" s="4">
        <f t="shared" si="30"/>
        <v>253.74200000000002</v>
      </c>
      <c r="P643" s="7">
        <f t="shared" ref="P643:P706" si="32">1.732*10.5*O643</f>
        <v>4614.5520120000001</v>
      </c>
    </row>
    <row r="644" spans="1:16">
      <c r="A644" s="123"/>
      <c r="B644" s="3" t="s">
        <v>724</v>
      </c>
      <c r="C644" s="3">
        <v>126</v>
      </c>
      <c r="D644" s="3" t="s">
        <v>17</v>
      </c>
      <c r="E644" s="3">
        <v>665</v>
      </c>
      <c r="F644" s="3">
        <v>525</v>
      </c>
      <c r="G644" s="3">
        <v>595</v>
      </c>
      <c r="H644" s="3">
        <v>375</v>
      </c>
      <c r="I644" s="3">
        <v>525</v>
      </c>
      <c r="J644" s="4">
        <v>222.76900000000001</v>
      </c>
      <c r="K644" s="3"/>
      <c r="L644" s="5">
        <f t="shared" si="31"/>
        <v>0.42432190476190479</v>
      </c>
      <c r="M644" s="3" t="s">
        <v>18</v>
      </c>
      <c r="N644" s="3"/>
      <c r="O644" s="4">
        <f t="shared" si="30"/>
        <v>144.73099999999999</v>
      </c>
      <c r="P644" s="7">
        <f t="shared" si="32"/>
        <v>2632.0779659999998</v>
      </c>
    </row>
    <row r="645" spans="1:16">
      <c r="A645" s="123"/>
      <c r="B645" s="3" t="s">
        <v>725</v>
      </c>
      <c r="C645" s="3">
        <v>125</v>
      </c>
      <c r="D645" s="3" t="s">
        <v>17</v>
      </c>
      <c r="E645" s="3">
        <v>700</v>
      </c>
      <c r="F645" s="3">
        <v>525</v>
      </c>
      <c r="G645" s="3">
        <v>595</v>
      </c>
      <c r="H645" s="3">
        <v>375</v>
      </c>
      <c r="I645" s="3">
        <v>525</v>
      </c>
      <c r="J645" s="4">
        <v>246.505</v>
      </c>
      <c r="K645" s="3"/>
      <c r="L645" s="5">
        <f t="shared" si="31"/>
        <v>0.4695333333333333</v>
      </c>
      <c r="M645" s="3" t="s">
        <v>18</v>
      </c>
      <c r="N645" s="3"/>
      <c r="O645" s="4">
        <f t="shared" si="30"/>
        <v>120.995</v>
      </c>
      <c r="P645" s="7">
        <f t="shared" si="32"/>
        <v>2200.41507</v>
      </c>
    </row>
    <row r="646" spans="1:16">
      <c r="A646" s="123"/>
      <c r="B646" s="3" t="s">
        <v>726</v>
      </c>
      <c r="C646" s="3">
        <v>124</v>
      </c>
      <c r="D646" s="3" t="s">
        <v>17</v>
      </c>
      <c r="E646" s="3">
        <v>665</v>
      </c>
      <c r="F646" s="3">
        <v>525</v>
      </c>
      <c r="G646" s="3">
        <v>364</v>
      </c>
      <c r="H646" s="3">
        <v>260</v>
      </c>
      <c r="I646" s="3">
        <v>364</v>
      </c>
      <c r="J646" s="4">
        <v>276.74700000000001</v>
      </c>
      <c r="K646" s="3"/>
      <c r="L646" s="5">
        <f t="shared" si="31"/>
        <v>0.76029395604395611</v>
      </c>
      <c r="M646" s="3" t="s">
        <v>20</v>
      </c>
      <c r="N646" s="3"/>
      <c r="O646" s="4">
        <f t="shared" si="30"/>
        <v>-21.947000000000031</v>
      </c>
      <c r="P646" s="7">
        <f t="shared" si="32"/>
        <v>-399.12814200000054</v>
      </c>
    </row>
    <row r="647" spans="1:16">
      <c r="A647" s="123"/>
      <c r="B647" s="3" t="s">
        <v>727</v>
      </c>
      <c r="C647" s="3">
        <v>122</v>
      </c>
      <c r="D647" s="3" t="s">
        <v>17</v>
      </c>
      <c r="E647" s="3">
        <v>455</v>
      </c>
      <c r="F647" s="3">
        <v>525</v>
      </c>
      <c r="G647" s="3">
        <v>595</v>
      </c>
      <c r="H647" s="3">
        <v>375</v>
      </c>
      <c r="I647" s="3">
        <v>525</v>
      </c>
      <c r="J647" s="4">
        <v>0</v>
      </c>
      <c r="K647" s="3"/>
      <c r="L647" s="5">
        <f t="shared" si="31"/>
        <v>0</v>
      </c>
      <c r="M647" s="3" t="s">
        <v>18</v>
      </c>
      <c r="N647" s="3"/>
      <c r="O647" s="4">
        <f t="shared" si="30"/>
        <v>367.5</v>
      </c>
      <c r="P647" s="7">
        <f t="shared" si="32"/>
        <v>6683.3549999999996</v>
      </c>
    </row>
    <row r="648" spans="1:16">
      <c r="A648" s="123"/>
      <c r="B648" s="3" t="s">
        <v>728</v>
      </c>
      <c r="C648" s="3">
        <v>121</v>
      </c>
      <c r="D648" s="3" t="s">
        <v>17</v>
      </c>
      <c r="E648" s="3">
        <v>665</v>
      </c>
      <c r="F648" s="3">
        <v>595</v>
      </c>
      <c r="G648" s="3"/>
      <c r="H648" s="3">
        <v>425</v>
      </c>
      <c r="I648" s="3">
        <v>595</v>
      </c>
      <c r="J648" s="4">
        <v>155.60400000000001</v>
      </c>
      <c r="K648" s="3"/>
      <c r="L648" s="5">
        <f t="shared" si="31"/>
        <v>0.26151932773109243</v>
      </c>
      <c r="M648" s="3" t="s">
        <v>18</v>
      </c>
      <c r="N648" s="3"/>
      <c r="O648" s="4">
        <f t="shared" si="30"/>
        <v>260.89599999999996</v>
      </c>
      <c r="P648" s="7">
        <f t="shared" si="32"/>
        <v>4744.6546559999988</v>
      </c>
    </row>
    <row r="649" spans="1:16">
      <c r="A649" s="123"/>
      <c r="B649" s="3" t="s">
        <v>729</v>
      </c>
      <c r="C649" s="3">
        <v>120</v>
      </c>
      <c r="D649" s="3" t="s">
        <v>17</v>
      </c>
      <c r="E649" s="3">
        <v>630</v>
      </c>
      <c r="F649" s="3">
        <v>462</v>
      </c>
      <c r="G649" s="3"/>
      <c r="H649" s="3">
        <v>330</v>
      </c>
      <c r="I649" s="3">
        <v>455</v>
      </c>
      <c r="J649" s="4">
        <v>70.153999999999996</v>
      </c>
      <c r="K649" s="3"/>
      <c r="L649" s="5">
        <f t="shared" si="31"/>
        <v>0.15418461538461536</v>
      </c>
      <c r="M649" s="3" t="s">
        <v>18</v>
      </c>
      <c r="N649" s="3"/>
      <c r="O649" s="4">
        <f t="shared" si="30"/>
        <v>248.346</v>
      </c>
      <c r="P649" s="7">
        <f t="shared" si="32"/>
        <v>4516.4203559999996</v>
      </c>
    </row>
    <row r="650" spans="1:16">
      <c r="A650" s="123"/>
      <c r="B650" s="3" t="s">
        <v>730</v>
      </c>
      <c r="C650" s="3">
        <v>118</v>
      </c>
      <c r="D650" s="3" t="s">
        <v>17</v>
      </c>
      <c r="E650" s="3">
        <v>630</v>
      </c>
      <c r="F650" s="3">
        <v>462</v>
      </c>
      <c r="G650" s="3"/>
      <c r="H650" s="3">
        <v>330</v>
      </c>
      <c r="I650" s="3">
        <v>462</v>
      </c>
      <c r="J650" s="4">
        <v>109.187</v>
      </c>
      <c r="K650" s="3"/>
      <c r="L650" s="5">
        <f t="shared" si="31"/>
        <v>0.23633549783549784</v>
      </c>
      <c r="M650" s="3" t="s">
        <v>18</v>
      </c>
      <c r="N650" s="3"/>
      <c r="O650" s="4">
        <f t="shared" si="30"/>
        <v>214.21299999999997</v>
      </c>
      <c r="P650" s="7">
        <f t="shared" si="32"/>
        <v>3895.6776179999993</v>
      </c>
    </row>
    <row r="651" spans="1:16">
      <c r="A651" s="123"/>
      <c r="B651" s="3" t="s">
        <v>731</v>
      </c>
      <c r="C651" s="3">
        <v>117</v>
      </c>
      <c r="D651" s="3" t="s">
        <v>17</v>
      </c>
      <c r="E651" s="3">
        <v>700</v>
      </c>
      <c r="F651" s="3">
        <v>525</v>
      </c>
      <c r="G651" s="3">
        <v>595</v>
      </c>
      <c r="H651" s="3">
        <v>375</v>
      </c>
      <c r="I651" s="3">
        <v>525</v>
      </c>
      <c r="J651" s="4">
        <v>219.077</v>
      </c>
      <c r="K651" s="3"/>
      <c r="L651" s="5">
        <f t="shared" si="31"/>
        <v>0.41728952380952383</v>
      </c>
      <c r="M651" s="3" t="s">
        <v>18</v>
      </c>
      <c r="N651" s="3"/>
      <c r="O651" s="4">
        <f t="shared" si="30"/>
        <v>148.423</v>
      </c>
      <c r="P651" s="7">
        <f t="shared" si="32"/>
        <v>2699.2206780000001</v>
      </c>
    </row>
    <row r="652" spans="1:16">
      <c r="A652" s="123"/>
      <c r="B652" s="3" t="s">
        <v>732</v>
      </c>
      <c r="C652" s="3">
        <v>116</v>
      </c>
      <c r="D652" s="3" t="s">
        <v>191</v>
      </c>
      <c r="E652" s="3">
        <v>210</v>
      </c>
      <c r="F652" s="3">
        <v>462</v>
      </c>
      <c r="G652" s="3"/>
      <c r="H652" s="3">
        <v>200</v>
      </c>
      <c r="I652" s="3">
        <v>200</v>
      </c>
      <c r="J652" s="4">
        <v>82.754999999999995</v>
      </c>
      <c r="K652" s="3" t="s">
        <v>23</v>
      </c>
      <c r="L652" s="5">
        <f t="shared" si="31"/>
        <v>0.413775</v>
      </c>
      <c r="M652" s="3" t="s">
        <v>18</v>
      </c>
      <c r="N652" s="3"/>
      <c r="O652" s="4">
        <f t="shared" si="30"/>
        <v>57.245000000000005</v>
      </c>
      <c r="P652" s="7">
        <f t="shared" si="32"/>
        <v>1041.0575700000002</v>
      </c>
    </row>
    <row r="653" spans="1:16">
      <c r="A653" s="123"/>
      <c r="B653" s="3" t="s">
        <v>733</v>
      </c>
      <c r="C653" s="3">
        <v>114</v>
      </c>
      <c r="D653" s="3" t="s">
        <v>191</v>
      </c>
      <c r="E653" s="3">
        <v>210</v>
      </c>
      <c r="F653" s="3">
        <v>595</v>
      </c>
      <c r="G653" s="3"/>
      <c r="H653" s="3">
        <v>200</v>
      </c>
      <c r="I653" s="3">
        <v>200</v>
      </c>
      <c r="J653" s="4">
        <v>30.007000000000001</v>
      </c>
      <c r="K653" s="3" t="s">
        <v>23</v>
      </c>
      <c r="L653" s="5">
        <f t="shared" si="31"/>
        <v>0.150035</v>
      </c>
      <c r="M653" s="3" t="s">
        <v>18</v>
      </c>
      <c r="N653" s="3"/>
      <c r="O653" s="4">
        <f t="shared" si="30"/>
        <v>109.99299999999999</v>
      </c>
      <c r="P653" s="7">
        <f t="shared" si="32"/>
        <v>2000.3326979999999</v>
      </c>
    </row>
    <row r="654" spans="1:16">
      <c r="A654" s="123"/>
      <c r="B654" s="3" t="s">
        <v>734</v>
      </c>
      <c r="C654" s="3">
        <v>113</v>
      </c>
      <c r="D654" s="3" t="s">
        <v>17</v>
      </c>
      <c r="E654" s="3">
        <v>665</v>
      </c>
      <c r="F654" s="3">
        <v>525</v>
      </c>
      <c r="G654" s="3">
        <v>595</v>
      </c>
      <c r="H654" s="3">
        <v>375</v>
      </c>
      <c r="I654" s="3">
        <v>525</v>
      </c>
      <c r="J654" s="4">
        <v>114.11</v>
      </c>
      <c r="K654" s="3"/>
      <c r="L654" s="5">
        <f t="shared" si="31"/>
        <v>0.21735238095238096</v>
      </c>
      <c r="M654" s="3" t="s">
        <v>18</v>
      </c>
      <c r="N654" s="3"/>
      <c r="O654" s="4">
        <f t="shared" si="30"/>
        <v>253.39</v>
      </c>
      <c r="P654" s="7">
        <f t="shared" si="32"/>
        <v>4608.1505399999996</v>
      </c>
    </row>
    <row r="655" spans="1:16">
      <c r="A655" s="123"/>
      <c r="B655" s="3" t="s">
        <v>735</v>
      </c>
      <c r="C655" s="3">
        <v>112</v>
      </c>
      <c r="D655" s="3" t="s">
        <v>17</v>
      </c>
      <c r="E655" s="3">
        <v>735</v>
      </c>
      <c r="F655" s="3">
        <v>1190</v>
      </c>
      <c r="G655" s="3"/>
      <c r="H655" s="3">
        <v>600</v>
      </c>
      <c r="I655" s="3">
        <v>600</v>
      </c>
      <c r="J655" s="4">
        <v>183.56</v>
      </c>
      <c r="K655" s="3"/>
      <c r="L655" s="5">
        <f t="shared" si="31"/>
        <v>0.30593333333333333</v>
      </c>
      <c r="M655" s="3" t="s">
        <v>18</v>
      </c>
      <c r="N655" s="3"/>
      <c r="O655" s="4">
        <f t="shared" si="30"/>
        <v>236.44</v>
      </c>
      <c r="P655" s="7">
        <f t="shared" si="32"/>
        <v>4299.8978399999996</v>
      </c>
    </row>
    <row r="656" spans="1:16">
      <c r="A656" s="124"/>
      <c r="B656" s="3" t="s">
        <v>736</v>
      </c>
      <c r="C656" s="3">
        <v>107</v>
      </c>
      <c r="D656" s="3" t="s">
        <v>17</v>
      </c>
      <c r="E656" s="3">
        <v>630</v>
      </c>
      <c r="F656" s="3">
        <v>350</v>
      </c>
      <c r="G656" s="3"/>
      <c r="H656" s="3">
        <v>300</v>
      </c>
      <c r="I656" s="3">
        <v>350</v>
      </c>
      <c r="J656" s="4">
        <v>26.901</v>
      </c>
      <c r="K656" s="3"/>
      <c r="L656" s="5">
        <f t="shared" si="31"/>
        <v>7.6859999999999998E-2</v>
      </c>
      <c r="M656" s="3" t="s">
        <v>18</v>
      </c>
      <c r="N656" s="3"/>
      <c r="O656" s="4">
        <f t="shared" si="30"/>
        <v>218.09899999999996</v>
      </c>
      <c r="P656" s="7">
        <f t="shared" si="32"/>
        <v>3966.3484139999991</v>
      </c>
    </row>
    <row r="657" spans="1:16">
      <c r="A657" s="122" t="s">
        <v>737</v>
      </c>
      <c r="B657" s="3" t="s">
        <v>738</v>
      </c>
      <c r="C657" s="3">
        <v>126</v>
      </c>
      <c r="D657" s="3" t="s">
        <v>17</v>
      </c>
      <c r="E657" s="3">
        <v>770</v>
      </c>
      <c r="F657" s="3">
        <v>525</v>
      </c>
      <c r="G657" s="3">
        <v>595</v>
      </c>
      <c r="H657" s="3">
        <v>375</v>
      </c>
      <c r="I657" s="3">
        <v>525</v>
      </c>
      <c r="J657" s="4">
        <v>462.59300000000002</v>
      </c>
      <c r="K657" s="3"/>
      <c r="L657" s="5">
        <f t="shared" si="31"/>
        <v>0.88112952380952381</v>
      </c>
      <c r="M657" s="3" t="s">
        <v>20</v>
      </c>
      <c r="N657" s="3"/>
      <c r="O657" s="4">
        <f t="shared" si="30"/>
        <v>-95.093000000000018</v>
      </c>
      <c r="P657" s="7">
        <f t="shared" si="32"/>
        <v>-1729.3612980000003</v>
      </c>
    </row>
    <row r="658" spans="1:16">
      <c r="A658" s="123"/>
      <c r="B658" s="3" t="s">
        <v>739</v>
      </c>
      <c r="C658" s="3">
        <v>125</v>
      </c>
      <c r="D658" s="3" t="s">
        <v>96</v>
      </c>
      <c r="E658" s="3">
        <v>315</v>
      </c>
      <c r="F658" s="3">
        <v>462</v>
      </c>
      <c r="G658" s="3"/>
      <c r="H658" s="3">
        <v>315</v>
      </c>
      <c r="I658" s="3">
        <v>315</v>
      </c>
      <c r="J658" s="4">
        <v>61.537999999999997</v>
      </c>
      <c r="K658" s="3" t="s">
        <v>23</v>
      </c>
      <c r="L658" s="5">
        <f t="shared" si="31"/>
        <v>0.19535873015873015</v>
      </c>
      <c r="M658" s="3" t="s">
        <v>18</v>
      </c>
      <c r="N658" s="3"/>
      <c r="O658" s="4">
        <f t="shared" si="30"/>
        <v>158.96199999999999</v>
      </c>
      <c r="P658" s="7">
        <f t="shared" si="32"/>
        <v>2890.882932</v>
      </c>
    </row>
    <row r="659" spans="1:16">
      <c r="A659" s="123"/>
      <c r="B659" s="3" t="s">
        <v>740</v>
      </c>
      <c r="C659" s="3">
        <v>124</v>
      </c>
      <c r="D659" s="3" t="s">
        <v>549</v>
      </c>
      <c r="E659" s="3">
        <v>686</v>
      </c>
      <c r="F659" s="3">
        <v>462</v>
      </c>
      <c r="G659" s="3"/>
      <c r="H659" s="3">
        <v>330</v>
      </c>
      <c r="I659" s="3">
        <v>462</v>
      </c>
      <c r="J659" s="4">
        <v>462.59300000000002</v>
      </c>
      <c r="K659" s="3"/>
      <c r="L659" s="5">
        <f t="shared" si="31"/>
        <v>1.0012835497835497</v>
      </c>
      <c r="M659" s="3" t="s">
        <v>20</v>
      </c>
      <c r="N659" s="3"/>
      <c r="O659" s="4">
        <f t="shared" si="30"/>
        <v>-139.19300000000004</v>
      </c>
      <c r="P659" s="7">
        <f t="shared" si="32"/>
        <v>-2531.3638980000005</v>
      </c>
    </row>
    <row r="660" spans="1:16">
      <c r="A660" s="123"/>
      <c r="B660" s="3" t="s">
        <v>741</v>
      </c>
      <c r="C660" s="3">
        <v>123</v>
      </c>
      <c r="D660" s="3" t="s">
        <v>17</v>
      </c>
      <c r="E660" s="3">
        <v>770</v>
      </c>
      <c r="F660" s="3" t="s">
        <v>422</v>
      </c>
      <c r="G660" s="3"/>
      <c r="H660" s="3">
        <v>600</v>
      </c>
      <c r="I660" s="3">
        <v>600</v>
      </c>
      <c r="J660" s="4">
        <v>331.42899999999997</v>
      </c>
      <c r="K660" s="3"/>
      <c r="L660" s="5">
        <f t="shared" si="31"/>
        <v>0.55238166666666666</v>
      </c>
      <c r="M660" s="3" t="s">
        <v>33</v>
      </c>
      <c r="N660" s="3"/>
      <c r="O660" s="4">
        <f t="shared" si="30"/>
        <v>88.571000000000026</v>
      </c>
      <c r="P660" s="7">
        <f t="shared" si="32"/>
        <v>1610.7522060000006</v>
      </c>
    </row>
    <row r="661" spans="1:16">
      <c r="A661" s="123"/>
      <c r="B661" s="3" t="s">
        <v>742</v>
      </c>
      <c r="C661" s="3">
        <v>122</v>
      </c>
      <c r="D661" s="3" t="s">
        <v>17</v>
      </c>
      <c r="E661" s="3">
        <v>630</v>
      </c>
      <c r="F661" s="3">
        <v>462</v>
      </c>
      <c r="G661" s="3">
        <v>595</v>
      </c>
      <c r="H661" s="3">
        <v>330</v>
      </c>
      <c r="I661" s="3">
        <v>462</v>
      </c>
      <c r="J661" s="4">
        <v>124.30800000000001</v>
      </c>
      <c r="K661" s="3"/>
      <c r="L661" s="5">
        <f t="shared" si="31"/>
        <v>0.26906493506493506</v>
      </c>
      <c r="M661" s="3" t="s">
        <v>18</v>
      </c>
      <c r="N661" s="3"/>
      <c r="O661" s="4">
        <f t="shared" si="30"/>
        <v>199.09199999999998</v>
      </c>
      <c r="P661" s="7">
        <f t="shared" si="32"/>
        <v>3620.6871119999996</v>
      </c>
    </row>
    <row r="662" spans="1:16">
      <c r="A662" s="123"/>
      <c r="B662" s="3" t="s">
        <v>743</v>
      </c>
      <c r="C662" s="3">
        <v>121</v>
      </c>
      <c r="D662" s="3" t="s">
        <v>17</v>
      </c>
      <c r="E662" s="3">
        <v>805</v>
      </c>
      <c r="F662" s="3">
        <v>595</v>
      </c>
      <c r="G662" s="3"/>
      <c r="H662" s="3">
        <v>425</v>
      </c>
      <c r="I662" s="3">
        <v>595</v>
      </c>
      <c r="J662" s="4">
        <v>155.60400000000001</v>
      </c>
      <c r="K662" s="3"/>
      <c r="L662" s="5">
        <f t="shared" si="31"/>
        <v>0.26151932773109243</v>
      </c>
      <c r="M662" s="3" t="s">
        <v>18</v>
      </c>
      <c r="N662" s="3"/>
      <c r="O662" s="4">
        <f t="shared" si="30"/>
        <v>260.89599999999996</v>
      </c>
      <c r="P662" s="7">
        <f t="shared" si="32"/>
        <v>4744.6546559999988</v>
      </c>
    </row>
    <row r="663" spans="1:16">
      <c r="A663" s="123"/>
      <c r="B663" s="3" t="s">
        <v>744</v>
      </c>
      <c r="C663" s="3">
        <v>120</v>
      </c>
      <c r="D663" s="3" t="s">
        <v>17</v>
      </c>
      <c r="E663" s="3">
        <v>770</v>
      </c>
      <c r="F663" s="3" t="s">
        <v>422</v>
      </c>
      <c r="G663" s="3"/>
      <c r="H663" s="3">
        <v>600</v>
      </c>
      <c r="I663" s="3">
        <v>600</v>
      </c>
      <c r="J663" s="4">
        <v>296.08800000000002</v>
      </c>
      <c r="K663" s="3"/>
      <c r="L663" s="5">
        <f t="shared" si="31"/>
        <v>0.49348000000000003</v>
      </c>
      <c r="M663" s="3" t="s">
        <v>18</v>
      </c>
      <c r="N663" s="3"/>
      <c r="O663" s="4">
        <f t="shared" si="30"/>
        <v>123.91199999999998</v>
      </c>
      <c r="P663" s="7">
        <f t="shared" si="32"/>
        <v>2253.4636319999995</v>
      </c>
    </row>
    <row r="664" spans="1:16">
      <c r="A664" s="123"/>
      <c r="B664" s="3" t="s">
        <v>745</v>
      </c>
      <c r="C664" s="3">
        <v>119</v>
      </c>
      <c r="D664" s="3" t="s">
        <v>17</v>
      </c>
      <c r="E664" s="3">
        <v>840</v>
      </c>
      <c r="F664" s="3">
        <v>595</v>
      </c>
      <c r="G664" s="3">
        <v>595</v>
      </c>
      <c r="H664" s="3">
        <v>425</v>
      </c>
      <c r="I664" s="3">
        <v>595</v>
      </c>
      <c r="J664" s="4">
        <v>154.54900000000001</v>
      </c>
      <c r="K664" s="3"/>
      <c r="L664" s="5">
        <f t="shared" si="31"/>
        <v>0.25974621848739499</v>
      </c>
      <c r="M664" s="3" t="s">
        <v>18</v>
      </c>
      <c r="N664" s="3"/>
      <c r="O664" s="4">
        <f t="shared" si="30"/>
        <v>261.95100000000002</v>
      </c>
      <c r="P664" s="7">
        <f t="shared" si="32"/>
        <v>4763.840886</v>
      </c>
    </row>
    <row r="665" spans="1:16">
      <c r="A665" s="123"/>
      <c r="B665" s="3" t="s">
        <v>746</v>
      </c>
      <c r="C665" s="3">
        <v>118</v>
      </c>
      <c r="D665" s="3" t="s">
        <v>17</v>
      </c>
      <c r="E665" s="3">
        <v>665</v>
      </c>
      <c r="F665" s="3">
        <v>595</v>
      </c>
      <c r="G665" s="3">
        <v>595</v>
      </c>
      <c r="H665" s="3">
        <v>425</v>
      </c>
      <c r="I665" s="3">
        <v>595</v>
      </c>
      <c r="J665" s="4">
        <v>379.077</v>
      </c>
      <c r="K665" s="3"/>
      <c r="L665" s="5">
        <f t="shared" si="31"/>
        <v>0.63710420168067228</v>
      </c>
      <c r="M665" s="3" t="s">
        <v>33</v>
      </c>
      <c r="N665" s="3"/>
      <c r="O665" s="4">
        <f t="shared" si="30"/>
        <v>37.423000000000002</v>
      </c>
      <c r="P665" s="7">
        <f t="shared" si="32"/>
        <v>680.57467800000006</v>
      </c>
    </row>
    <row r="666" spans="1:16">
      <c r="A666" s="123"/>
      <c r="B666" s="3" t="s">
        <v>400</v>
      </c>
      <c r="C666" s="3">
        <v>117</v>
      </c>
      <c r="D666" s="3" t="s">
        <v>17</v>
      </c>
      <c r="E666" s="3">
        <v>700</v>
      </c>
      <c r="F666" s="3">
        <v>595</v>
      </c>
      <c r="G666" s="3">
        <v>595</v>
      </c>
      <c r="H666" s="3">
        <v>425</v>
      </c>
      <c r="I666" s="3">
        <v>595</v>
      </c>
      <c r="J666" s="4">
        <v>427.78</v>
      </c>
      <c r="K666" s="3"/>
      <c r="L666" s="5">
        <f t="shared" si="31"/>
        <v>0.71895798319327731</v>
      </c>
      <c r="M666" s="3" t="s">
        <v>20</v>
      </c>
      <c r="N666" s="3"/>
      <c r="O666" s="4">
        <f t="shared" si="30"/>
        <v>-11.279999999999973</v>
      </c>
      <c r="P666" s="7">
        <f t="shared" si="32"/>
        <v>-205.13807999999949</v>
      </c>
    </row>
    <row r="667" spans="1:16">
      <c r="A667" s="123"/>
      <c r="B667" s="3" t="s">
        <v>747</v>
      </c>
      <c r="C667" s="3">
        <v>116</v>
      </c>
      <c r="D667" s="3" t="s">
        <v>17</v>
      </c>
      <c r="E667" s="3">
        <v>700</v>
      </c>
      <c r="F667" s="3">
        <v>595</v>
      </c>
      <c r="G667" s="3"/>
      <c r="H667" s="3">
        <v>425</v>
      </c>
      <c r="I667" s="3">
        <v>595</v>
      </c>
      <c r="J667" s="4">
        <v>62.066000000000003</v>
      </c>
      <c r="K667" s="3"/>
      <c r="L667" s="5">
        <f t="shared" si="31"/>
        <v>0.10431260504201681</v>
      </c>
      <c r="M667" s="3" t="s">
        <v>18</v>
      </c>
      <c r="N667" s="3"/>
      <c r="O667" s="4">
        <f t="shared" si="30"/>
        <v>354.43399999999997</v>
      </c>
      <c r="P667" s="7">
        <f t="shared" si="32"/>
        <v>6445.7367239999994</v>
      </c>
    </row>
    <row r="668" spans="1:16">
      <c r="A668" s="123"/>
      <c r="B668" s="3" t="s">
        <v>748</v>
      </c>
      <c r="C668" s="3">
        <v>115</v>
      </c>
      <c r="D668" s="3" t="s">
        <v>17</v>
      </c>
      <c r="E668" s="3">
        <v>476</v>
      </c>
      <c r="F668" s="3">
        <v>462</v>
      </c>
      <c r="G668" s="3"/>
      <c r="H668" s="3">
        <v>330</v>
      </c>
      <c r="I668" s="3">
        <v>462</v>
      </c>
      <c r="J668" s="4">
        <v>96.879000000000005</v>
      </c>
      <c r="K668" s="3"/>
      <c r="L668" s="5">
        <f t="shared" si="31"/>
        <v>0.20969480519480521</v>
      </c>
      <c r="M668" s="3" t="s">
        <v>18</v>
      </c>
      <c r="N668" s="3"/>
      <c r="O668" s="4">
        <f t="shared" si="30"/>
        <v>226.52099999999996</v>
      </c>
      <c r="P668" s="7">
        <f t="shared" si="32"/>
        <v>4119.5109059999995</v>
      </c>
    </row>
    <row r="669" spans="1:16">
      <c r="A669" s="123"/>
      <c r="B669" s="3" t="s">
        <v>749</v>
      </c>
      <c r="C669" s="3">
        <v>114</v>
      </c>
      <c r="D669" s="3" t="s">
        <v>22</v>
      </c>
      <c r="E669" s="3">
        <v>315</v>
      </c>
      <c r="F669" s="3">
        <v>462</v>
      </c>
      <c r="G669" s="3"/>
      <c r="H669" s="3">
        <v>300</v>
      </c>
      <c r="I669" s="3">
        <v>300</v>
      </c>
      <c r="J669" s="4">
        <v>112.527</v>
      </c>
      <c r="K669" s="3" t="s">
        <v>23</v>
      </c>
      <c r="L669" s="5">
        <f t="shared" si="31"/>
        <v>0.37508999999999998</v>
      </c>
      <c r="M669" s="3" t="s">
        <v>18</v>
      </c>
      <c r="N669" s="3"/>
      <c r="O669" s="4">
        <f t="shared" si="30"/>
        <v>97.472999999999999</v>
      </c>
      <c r="P669" s="7">
        <f t="shared" si="32"/>
        <v>1772.6439780000001</v>
      </c>
    </row>
    <row r="670" spans="1:16">
      <c r="A670" s="123"/>
      <c r="B670" s="3" t="s">
        <v>750</v>
      </c>
      <c r="C670" s="3">
        <v>113</v>
      </c>
      <c r="D670" s="3" t="s">
        <v>88</v>
      </c>
      <c r="E670" s="3">
        <v>560</v>
      </c>
      <c r="F670" s="3">
        <v>595</v>
      </c>
      <c r="G670" s="3"/>
      <c r="H670" s="3">
        <v>425</v>
      </c>
      <c r="I670" s="3">
        <v>500</v>
      </c>
      <c r="J670" s="4">
        <v>112.527</v>
      </c>
      <c r="K670" s="3" t="s">
        <v>23</v>
      </c>
      <c r="L670" s="5">
        <f t="shared" si="31"/>
        <v>0.225054</v>
      </c>
      <c r="M670" s="3" t="s">
        <v>18</v>
      </c>
      <c r="N670" s="3"/>
      <c r="O670" s="4">
        <f t="shared" si="30"/>
        <v>237.47300000000001</v>
      </c>
      <c r="P670" s="7">
        <f t="shared" si="32"/>
        <v>4318.683978</v>
      </c>
    </row>
    <row r="671" spans="1:16">
      <c r="A671" s="123"/>
      <c r="B671" s="3" t="s">
        <v>751</v>
      </c>
      <c r="C671" s="3">
        <v>112</v>
      </c>
      <c r="D671" s="3" t="s">
        <v>191</v>
      </c>
      <c r="E671" s="3">
        <v>210</v>
      </c>
      <c r="F671" s="3">
        <v>462</v>
      </c>
      <c r="G671" s="3"/>
      <c r="H671" s="3">
        <v>200</v>
      </c>
      <c r="I671" s="3">
        <v>200</v>
      </c>
      <c r="J671" s="4">
        <v>78.944999999999993</v>
      </c>
      <c r="K671" s="3" t="s">
        <v>23</v>
      </c>
      <c r="L671" s="5">
        <f t="shared" si="31"/>
        <v>0.39472499999999999</v>
      </c>
      <c r="M671" s="3" t="s">
        <v>18</v>
      </c>
      <c r="N671" s="3"/>
      <c r="O671" s="4">
        <f t="shared" si="30"/>
        <v>61.055000000000007</v>
      </c>
      <c r="P671" s="7">
        <f t="shared" si="32"/>
        <v>1110.3462300000001</v>
      </c>
    </row>
    <row r="672" spans="1:16">
      <c r="A672" s="123"/>
      <c r="B672" s="3" t="s">
        <v>752</v>
      </c>
      <c r="C672" s="3">
        <v>111</v>
      </c>
      <c r="D672" s="3" t="s">
        <v>17</v>
      </c>
      <c r="E672" s="3">
        <v>700</v>
      </c>
      <c r="F672" s="3">
        <v>462</v>
      </c>
      <c r="G672" s="3">
        <v>595</v>
      </c>
      <c r="H672" s="3">
        <v>330</v>
      </c>
      <c r="I672" s="3">
        <v>462</v>
      </c>
      <c r="J672" s="4">
        <v>114.813</v>
      </c>
      <c r="K672" s="3"/>
      <c r="L672" s="5">
        <f t="shared" si="31"/>
        <v>0.24851298701298702</v>
      </c>
      <c r="M672" s="3" t="s">
        <v>18</v>
      </c>
      <c r="N672" s="3"/>
      <c r="O672" s="4">
        <f t="shared" si="30"/>
        <v>208.58699999999999</v>
      </c>
      <c r="P672" s="7">
        <f t="shared" si="32"/>
        <v>3793.3631819999996</v>
      </c>
    </row>
    <row r="673" spans="1:16">
      <c r="A673" s="123"/>
      <c r="B673" s="3" t="s">
        <v>753</v>
      </c>
      <c r="C673" s="3">
        <v>109</v>
      </c>
      <c r="D673" s="3" t="s">
        <v>17</v>
      </c>
      <c r="E673" s="3">
        <v>840</v>
      </c>
      <c r="F673" s="3">
        <v>525</v>
      </c>
      <c r="G673" s="3">
        <v>595</v>
      </c>
      <c r="H673" s="3">
        <v>375</v>
      </c>
      <c r="I673" s="3">
        <v>525</v>
      </c>
      <c r="J673" s="4">
        <v>302.06599999999997</v>
      </c>
      <c r="K673" s="3"/>
      <c r="L673" s="5">
        <f t="shared" si="31"/>
        <v>0.5753638095238095</v>
      </c>
      <c r="M673" s="3" t="s">
        <v>33</v>
      </c>
      <c r="N673" s="3"/>
      <c r="O673" s="4">
        <f t="shared" si="30"/>
        <v>65.434000000000026</v>
      </c>
      <c r="P673" s="7">
        <f t="shared" si="32"/>
        <v>1189.9827240000004</v>
      </c>
    </row>
    <row r="674" spans="1:16">
      <c r="A674" s="123"/>
      <c r="B674" s="3" t="s">
        <v>754</v>
      </c>
      <c r="C674" s="3">
        <v>108</v>
      </c>
      <c r="D674" s="3" t="s">
        <v>17</v>
      </c>
      <c r="E674" s="3">
        <v>665</v>
      </c>
      <c r="F674" s="3">
        <v>525</v>
      </c>
      <c r="G674" s="3">
        <v>595</v>
      </c>
      <c r="H674" s="3">
        <v>375</v>
      </c>
      <c r="I674" s="3">
        <v>525</v>
      </c>
      <c r="J674" s="4">
        <v>119.91200000000001</v>
      </c>
      <c r="K674" s="3"/>
      <c r="L674" s="5">
        <f t="shared" si="31"/>
        <v>0.22840380952380954</v>
      </c>
      <c r="M674" s="3" t="s">
        <v>18</v>
      </c>
      <c r="N674" s="3"/>
      <c r="O674" s="4">
        <f t="shared" si="30"/>
        <v>247.58799999999999</v>
      </c>
      <c r="P674" s="7">
        <f t="shared" si="32"/>
        <v>4502.6353680000002</v>
      </c>
    </row>
    <row r="675" spans="1:16">
      <c r="A675" s="123"/>
      <c r="B675" s="3" t="s">
        <v>755</v>
      </c>
      <c r="C675" s="3">
        <v>107</v>
      </c>
      <c r="D675" s="3" t="s">
        <v>17</v>
      </c>
      <c r="E675" s="3">
        <v>665</v>
      </c>
      <c r="F675" s="3">
        <v>525</v>
      </c>
      <c r="G675" s="3"/>
      <c r="H675" s="3">
        <v>375</v>
      </c>
      <c r="I675" s="3">
        <v>525</v>
      </c>
      <c r="J675" s="4">
        <v>151.73599999999999</v>
      </c>
      <c r="K675" s="3"/>
      <c r="L675" s="5">
        <f t="shared" si="31"/>
        <v>0.28902095238095238</v>
      </c>
      <c r="M675" s="3" t="s">
        <v>18</v>
      </c>
      <c r="N675" s="3"/>
      <c r="O675" s="4">
        <f t="shared" si="30"/>
        <v>215.76400000000001</v>
      </c>
      <c r="P675" s="7">
        <f t="shared" si="32"/>
        <v>3923.8841040000002</v>
      </c>
    </row>
    <row r="676" spans="1:16">
      <c r="A676" s="123"/>
      <c r="B676" s="3" t="s">
        <v>756</v>
      </c>
      <c r="C676" s="3">
        <v>106</v>
      </c>
      <c r="D676" s="3" t="s">
        <v>17</v>
      </c>
      <c r="E676" s="3">
        <v>805</v>
      </c>
      <c r="F676" s="3">
        <v>595</v>
      </c>
      <c r="G676" s="3"/>
      <c r="H676" s="3">
        <v>425</v>
      </c>
      <c r="I676" s="3">
        <v>595</v>
      </c>
      <c r="J676" s="4">
        <v>92.834999999999994</v>
      </c>
      <c r="K676" s="3"/>
      <c r="L676" s="5">
        <f t="shared" si="31"/>
        <v>0.15602521008403361</v>
      </c>
      <c r="M676" s="3" t="s">
        <v>18</v>
      </c>
      <c r="N676" s="3"/>
      <c r="O676" s="4">
        <f t="shared" si="30"/>
        <v>323.66500000000002</v>
      </c>
      <c r="P676" s="7">
        <f t="shared" si="32"/>
        <v>5886.1716900000001</v>
      </c>
    </row>
    <row r="677" spans="1:16">
      <c r="A677" s="123"/>
      <c r="B677" s="3" t="s">
        <v>757</v>
      </c>
      <c r="C677" s="3">
        <v>105</v>
      </c>
      <c r="D677" s="3" t="s">
        <v>17</v>
      </c>
      <c r="E677" s="3">
        <v>805</v>
      </c>
      <c r="F677" s="3">
        <v>595</v>
      </c>
      <c r="G677" s="3"/>
      <c r="H677" s="3">
        <v>425</v>
      </c>
      <c r="I677" s="3">
        <v>595</v>
      </c>
      <c r="J677" s="4">
        <v>123.253</v>
      </c>
      <c r="K677" s="3"/>
      <c r="L677" s="5">
        <f t="shared" si="31"/>
        <v>0.20714789915966386</v>
      </c>
      <c r="M677" s="3" t="s">
        <v>18</v>
      </c>
      <c r="N677" s="3"/>
      <c r="O677" s="4">
        <f t="shared" si="30"/>
        <v>293.24700000000001</v>
      </c>
      <c r="P677" s="7">
        <f t="shared" si="32"/>
        <v>5332.9899420000002</v>
      </c>
    </row>
    <row r="678" spans="1:16">
      <c r="A678" s="123"/>
      <c r="B678" s="3" t="s">
        <v>758</v>
      </c>
      <c r="C678" s="3">
        <v>104</v>
      </c>
      <c r="D678" s="3" t="s">
        <v>17</v>
      </c>
      <c r="E678" s="3">
        <v>756</v>
      </c>
      <c r="F678" s="3">
        <v>595</v>
      </c>
      <c r="G678" s="3"/>
      <c r="H678" s="3">
        <v>425</v>
      </c>
      <c r="I678" s="3">
        <v>595</v>
      </c>
      <c r="J678" s="4">
        <v>104.967</v>
      </c>
      <c r="K678" s="3"/>
      <c r="L678" s="5">
        <f t="shared" si="31"/>
        <v>0.17641512605042017</v>
      </c>
      <c r="M678" s="3" t="s">
        <v>18</v>
      </c>
      <c r="N678" s="3"/>
      <c r="O678" s="4">
        <f t="shared" si="30"/>
        <v>311.53300000000002</v>
      </c>
      <c r="P678" s="7">
        <f t="shared" si="32"/>
        <v>5665.5391380000001</v>
      </c>
    </row>
    <row r="679" spans="1:16">
      <c r="A679" s="124"/>
      <c r="B679" s="3" t="s">
        <v>759</v>
      </c>
      <c r="C679" s="3">
        <v>103</v>
      </c>
      <c r="D679" s="3" t="s">
        <v>549</v>
      </c>
      <c r="E679" s="3">
        <v>686</v>
      </c>
      <c r="F679" s="3">
        <v>462</v>
      </c>
      <c r="G679" s="3"/>
      <c r="H679" s="3">
        <v>330</v>
      </c>
      <c r="I679" s="3">
        <v>462</v>
      </c>
      <c r="J679" s="4">
        <v>106.256</v>
      </c>
      <c r="K679" s="3" t="s">
        <v>23</v>
      </c>
      <c r="L679" s="5">
        <f t="shared" si="31"/>
        <v>0.229991341991342</v>
      </c>
      <c r="M679" s="3" t="s">
        <v>18</v>
      </c>
      <c r="N679" s="3"/>
      <c r="O679" s="4">
        <f t="shared" si="30"/>
        <v>217.14399999999998</v>
      </c>
      <c r="P679" s="7">
        <f t="shared" si="32"/>
        <v>3948.9807839999994</v>
      </c>
    </row>
    <row r="680" spans="1:16">
      <c r="A680" s="122" t="s">
        <v>760</v>
      </c>
      <c r="B680" s="3" t="s">
        <v>761</v>
      </c>
      <c r="C680" s="3">
        <v>138</v>
      </c>
      <c r="D680" s="3" t="s">
        <v>17</v>
      </c>
      <c r="E680" s="3">
        <v>651</v>
      </c>
      <c r="F680" s="3">
        <v>462</v>
      </c>
      <c r="G680" s="3">
        <v>595</v>
      </c>
      <c r="H680" s="3">
        <v>330</v>
      </c>
      <c r="I680" s="3">
        <v>462</v>
      </c>
      <c r="J680" s="4">
        <v>394.37400000000002</v>
      </c>
      <c r="K680" s="3"/>
      <c r="L680" s="5">
        <f t="shared" si="31"/>
        <v>0.85362337662337673</v>
      </c>
      <c r="M680" s="3" t="s">
        <v>20</v>
      </c>
      <c r="N680" s="3"/>
      <c r="O680" s="4">
        <f t="shared" si="30"/>
        <v>-70.974000000000046</v>
      </c>
      <c r="P680" s="7">
        <f t="shared" si="32"/>
        <v>-1290.7331640000009</v>
      </c>
    </row>
    <row r="681" spans="1:16">
      <c r="A681" s="123"/>
      <c r="B681" s="3" t="s">
        <v>762</v>
      </c>
      <c r="C681" s="3">
        <v>137</v>
      </c>
      <c r="D681" s="3" t="s">
        <v>17</v>
      </c>
      <c r="E681" s="3">
        <v>735</v>
      </c>
      <c r="F681" s="3">
        <v>595</v>
      </c>
      <c r="G681" s="3">
        <v>595</v>
      </c>
      <c r="H681" s="3">
        <v>425</v>
      </c>
      <c r="I681" s="3">
        <v>595</v>
      </c>
      <c r="J681" s="4">
        <v>66.813000000000002</v>
      </c>
      <c r="K681" s="3"/>
      <c r="L681" s="5">
        <f t="shared" si="31"/>
        <v>0.11229075630252101</v>
      </c>
      <c r="M681" s="3" t="s">
        <v>18</v>
      </c>
      <c r="N681" s="3"/>
      <c r="O681" s="4">
        <f t="shared" si="30"/>
        <v>349.68700000000001</v>
      </c>
      <c r="P681" s="7">
        <f t="shared" si="32"/>
        <v>6359.4077820000002</v>
      </c>
    </row>
    <row r="682" spans="1:16">
      <c r="A682" s="123"/>
      <c r="B682" s="3" t="s">
        <v>763</v>
      </c>
      <c r="C682" s="3">
        <v>136</v>
      </c>
      <c r="D682" s="3" t="s">
        <v>17</v>
      </c>
      <c r="E682" s="3">
        <v>735</v>
      </c>
      <c r="F682" s="3">
        <v>959</v>
      </c>
      <c r="G682" s="3"/>
      <c r="H682" s="3">
        <v>425</v>
      </c>
      <c r="I682" s="3">
        <v>595</v>
      </c>
      <c r="J682" s="4">
        <v>367.82400000000001</v>
      </c>
      <c r="K682" s="3"/>
      <c r="L682" s="5">
        <f t="shared" si="31"/>
        <v>0.61819159663865553</v>
      </c>
      <c r="M682" s="3" t="s">
        <v>33</v>
      </c>
      <c r="N682" s="3"/>
      <c r="O682" s="4">
        <f t="shared" si="30"/>
        <v>48.675999999999988</v>
      </c>
      <c r="P682" s="7">
        <f t="shared" si="32"/>
        <v>885.22173599999974</v>
      </c>
    </row>
    <row r="683" spans="1:16">
      <c r="A683" s="123"/>
      <c r="B683" s="3" t="s">
        <v>764</v>
      </c>
      <c r="C683" s="3">
        <v>134</v>
      </c>
      <c r="D683" s="3" t="s">
        <v>17</v>
      </c>
      <c r="E683" s="3">
        <v>700</v>
      </c>
      <c r="F683" s="3">
        <v>595</v>
      </c>
      <c r="G683" s="3"/>
      <c r="H683" s="3">
        <v>425</v>
      </c>
      <c r="I683" s="3">
        <v>595</v>
      </c>
      <c r="J683" s="4">
        <v>0</v>
      </c>
      <c r="K683" s="3"/>
      <c r="L683" s="5">
        <f t="shared" si="31"/>
        <v>0</v>
      </c>
      <c r="M683" s="3" t="s">
        <v>18</v>
      </c>
      <c r="N683" s="3"/>
      <c r="O683" s="4">
        <f t="shared" si="30"/>
        <v>416.5</v>
      </c>
      <c r="P683" s="7">
        <f t="shared" si="32"/>
        <v>7574.4690000000001</v>
      </c>
    </row>
    <row r="684" spans="1:16">
      <c r="A684" s="123"/>
      <c r="B684" s="3" t="s">
        <v>765</v>
      </c>
      <c r="C684" s="3">
        <v>133</v>
      </c>
      <c r="D684" s="3" t="s">
        <v>17</v>
      </c>
      <c r="E684" s="3">
        <v>630</v>
      </c>
      <c r="F684" s="3">
        <v>924</v>
      </c>
      <c r="G684" s="3"/>
      <c r="H684" s="3">
        <v>600</v>
      </c>
      <c r="I684" s="3">
        <v>600</v>
      </c>
      <c r="J684" s="4">
        <v>138.72499999999999</v>
      </c>
      <c r="K684" s="3" t="s">
        <v>23</v>
      </c>
      <c r="L684" s="5">
        <f t="shared" si="31"/>
        <v>0.23120833333333332</v>
      </c>
      <c r="M684" s="3" t="s">
        <v>18</v>
      </c>
      <c r="N684" s="3"/>
      <c r="O684" s="4">
        <f t="shared" si="30"/>
        <v>281.27499999999998</v>
      </c>
      <c r="P684" s="7">
        <f t="shared" si="32"/>
        <v>5115.2671499999997</v>
      </c>
    </row>
    <row r="685" spans="1:16">
      <c r="A685" s="123"/>
      <c r="B685" s="3" t="s">
        <v>766</v>
      </c>
      <c r="C685" s="3">
        <v>132</v>
      </c>
      <c r="D685" s="3" t="s">
        <v>17</v>
      </c>
      <c r="E685" s="3">
        <v>840</v>
      </c>
      <c r="F685" s="3">
        <v>924</v>
      </c>
      <c r="G685" s="3"/>
      <c r="H685" s="3">
        <v>600</v>
      </c>
      <c r="I685" s="3">
        <v>600</v>
      </c>
      <c r="J685" s="4">
        <v>162.46199999999999</v>
      </c>
      <c r="K685" s="3" t="s">
        <v>23</v>
      </c>
      <c r="L685" s="5">
        <f t="shared" si="31"/>
        <v>0.27076999999999996</v>
      </c>
      <c r="M685" s="3" t="s">
        <v>18</v>
      </c>
      <c r="N685" s="3"/>
      <c r="O685" s="4">
        <f t="shared" si="30"/>
        <v>257.53800000000001</v>
      </c>
      <c r="P685" s="7">
        <f t="shared" si="32"/>
        <v>4683.5860680000005</v>
      </c>
    </row>
    <row r="686" spans="1:16">
      <c r="A686" s="123"/>
      <c r="B686" s="3" t="s">
        <v>767</v>
      </c>
      <c r="C686" s="3">
        <v>131</v>
      </c>
      <c r="D686" s="3" t="s">
        <v>17</v>
      </c>
      <c r="E686" s="3">
        <v>630</v>
      </c>
      <c r="F686" s="3">
        <v>462</v>
      </c>
      <c r="G686" s="3"/>
      <c r="H686" s="3">
        <v>330</v>
      </c>
      <c r="I686" s="3">
        <v>462</v>
      </c>
      <c r="J686" s="4">
        <v>124.65900000000001</v>
      </c>
      <c r="K686" s="3"/>
      <c r="L686" s="5">
        <f t="shared" si="31"/>
        <v>0.26982467532467536</v>
      </c>
      <c r="M686" s="3" t="s">
        <v>18</v>
      </c>
      <c r="N686" s="3"/>
      <c r="O686" s="4">
        <f t="shared" si="30"/>
        <v>198.74099999999999</v>
      </c>
      <c r="P686" s="7">
        <f t="shared" si="32"/>
        <v>3614.3038259999998</v>
      </c>
    </row>
    <row r="687" spans="1:16">
      <c r="A687" s="123"/>
      <c r="B687" s="3" t="s">
        <v>768</v>
      </c>
      <c r="C687" s="3">
        <v>130</v>
      </c>
      <c r="D687" s="3" t="s">
        <v>17</v>
      </c>
      <c r="E687" s="3">
        <v>651</v>
      </c>
      <c r="F687" s="3">
        <v>462</v>
      </c>
      <c r="G687" s="3">
        <v>595</v>
      </c>
      <c r="H687" s="3">
        <v>330</v>
      </c>
      <c r="I687" s="3">
        <v>462</v>
      </c>
      <c r="J687" s="4">
        <v>229.80199999999999</v>
      </c>
      <c r="K687" s="3"/>
      <c r="L687" s="5">
        <f t="shared" si="31"/>
        <v>0.49740692640692641</v>
      </c>
      <c r="M687" s="3" t="s">
        <v>18</v>
      </c>
      <c r="N687" s="3"/>
      <c r="O687" s="4">
        <f t="shared" si="30"/>
        <v>93.597999999999985</v>
      </c>
      <c r="P687" s="7">
        <f t="shared" si="32"/>
        <v>1702.1732279999997</v>
      </c>
    </row>
    <row r="688" spans="1:16">
      <c r="A688" s="123"/>
      <c r="B688" s="3" t="s">
        <v>769</v>
      </c>
      <c r="C688" s="3">
        <v>129</v>
      </c>
      <c r="D688" s="3" t="s">
        <v>17</v>
      </c>
      <c r="E688" s="3">
        <v>651</v>
      </c>
      <c r="F688" s="3">
        <v>462</v>
      </c>
      <c r="G688" s="3">
        <v>595</v>
      </c>
      <c r="H688" s="3">
        <v>330</v>
      </c>
      <c r="I688" s="3">
        <v>462</v>
      </c>
      <c r="J688" s="4">
        <v>167.56</v>
      </c>
      <c r="K688" s="3"/>
      <c r="L688" s="5">
        <f t="shared" si="31"/>
        <v>0.36268398268398266</v>
      </c>
      <c r="M688" s="3" t="s">
        <v>18</v>
      </c>
      <c r="N688" s="3"/>
      <c r="O688" s="4">
        <f t="shared" si="30"/>
        <v>155.83999999999997</v>
      </c>
      <c r="P688" s="7">
        <f t="shared" si="32"/>
        <v>2834.1062399999996</v>
      </c>
    </row>
    <row r="689" spans="1:16">
      <c r="A689" s="123"/>
      <c r="B689" s="3" t="s">
        <v>770</v>
      </c>
      <c r="C689" s="3">
        <v>128</v>
      </c>
      <c r="D689" s="3" t="s">
        <v>17</v>
      </c>
      <c r="E689" s="3">
        <v>630</v>
      </c>
      <c r="F689" s="3">
        <v>462</v>
      </c>
      <c r="G689" s="3"/>
      <c r="H689" s="3">
        <v>330</v>
      </c>
      <c r="I689" s="3">
        <v>462</v>
      </c>
      <c r="J689" s="4">
        <v>24.088000000000001</v>
      </c>
      <c r="K689" s="3"/>
      <c r="L689" s="5">
        <f t="shared" si="31"/>
        <v>5.2138528138528144E-2</v>
      </c>
      <c r="M689" s="3" t="s">
        <v>18</v>
      </c>
      <c r="N689" s="3"/>
      <c r="O689" s="4">
        <f t="shared" si="30"/>
        <v>299.31199999999995</v>
      </c>
      <c r="P689" s="7">
        <f t="shared" si="32"/>
        <v>5443.2880319999995</v>
      </c>
    </row>
    <row r="690" spans="1:16">
      <c r="A690" s="123"/>
      <c r="B690" s="3" t="s">
        <v>771</v>
      </c>
      <c r="C690" s="3">
        <v>127</v>
      </c>
      <c r="D690" s="3" t="s">
        <v>17</v>
      </c>
      <c r="E690" s="3">
        <v>651</v>
      </c>
      <c r="F690" s="3">
        <v>462</v>
      </c>
      <c r="G690" s="3">
        <v>595</v>
      </c>
      <c r="H690" s="3">
        <v>330</v>
      </c>
      <c r="I690" s="3">
        <v>462</v>
      </c>
      <c r="J690" s="4">
        <v>225.05500000000001</v>
      </c>
      <c r="K690" s="3"/>
      <c r="L690" s="5">
        <f t="shared" si="31"/>
        <v>0.48713203463203464</v>
      </c>
      <c r="M690" s="3" t="s">
        <v>18</v>
      </c>
      <c r="N690" s="3"/>
      <c r="O690" s="4">
        <f t="shared" si="30"/>
        <v>98.34499999999997</v>
      </c>
      <c r="P690" s="7">
        <f t="shared" si="32"/>
        <v>1788.5021699999995</v>
      </c>
    </row>
    <row r="691" spans="1:16">
      <c r="A691" s="123"/>
      <c r="B691" s="3" t="s">
        <v>772</v>
      </c>
      <c r="C691" s="3">
        <v>126</v>
      </c>
      <c r="D691" s="3" t="s">
        <v>160</v>
      </c>
      <c r="E691" s="3">
        <v>262.5</v>
      </c>
      <c r="F691" s="3">
        <v>462</v>
      </c>
      <c r="G691" s="3"/>
      <c r="H691" s="3">
        <v>250</v>
      </c>
      <c r="I691" s="3">
        <v>250</v>
      </c>
      <c r="J691" s="4">
        <v>0</v>
      </c>
      <c r="K691" s="3" t="s">
        <v>23</v>
      </c>
      <c r="L691" s="5">
        <f t="shared" si="31"/>
        <v>0</v>
      </c>
      <c r="M691" s="3" t="s">
        <v>18</v>
      </c>
      <c r="N691" s="3"/>
      <c r="O691" s="4">
        <f t="shared" si="30"/>
        <v>175</v>
      </c>
      <c r="P691" s="7">
        <f t="shared" si="32"/>
        <v>3182.55</v>
      </c>
    </row>
    <row r="692" spans="1:16">
      <c r="A692" s="123"/>
      <c r="B692" s="3" t="s">
        <v>773</v>
      </c>
      <c r="C692" s="3">
        <v>125</v>
      </c>
      <c r="D692" s="3" t="s">
        <v>17</v>
      </c>
      <c r="E692" s="3">
        <v>630</v>
      </c>
      <c r="F692" s="3">
        <v>462</v>
      </c>
      <c r="G692" s="3"/>
      <c r="H692" s="3">
        <v>330</v>
      </c>
      <c r="I692" s="3">
        <v>462</v>
      </c>
      <c r="J692" s="4">
        <v>209.40700000000001</v>
      </c>
      <c r="K692" s="3"/>
      <c r="L692" s="5">
        <f t="shared" si="31"/>
        <v>0.45326190476190481</v>
      </c>
      <c r="M692" s="3" t="s">
        <v>18</v>
      </c>
      <c r="N692" s="3"/>
      <c r="O692" s="4">
        <f t="shared" si="30"/>
        <v>113.99299999999997</v>
      </c>
      <c r="P692" s="7">
        <f t="shared" si="32"/>
        <v>2073.0766979999994</v>
      </c>
    </row>
    <row r="693" spans="1:16">
      <c r="A693" s="123"/>
      <c r="B693" s="3" t="s">
        <v>774</v>
      </c>
      <c r="C693" s="3">
        <v>123</v>
      </c>
      <c r="D693" s="3" t="s">
        <v>160</v>
      </c>
      <c r="E693" s="3">
        <v>262.5</v>
      </c>
      <c r="F693" s="3">
        <v>462</v>
      </c>
      <c r="G693" s="3"/>
      <c r="H693" s="3">
        <v>300</v>
      </c>
      <c r="I693" s="3">
        <v>250</v>
      </c>
      <c r="J693" s="4">
        <v>36.043999999999997</v>
      </c>
      <c r="K693" s="3" t="s">
        <v>23</v>
      </c>
      <c r="L693" s="5">
        <f t="shared" si="31"/>
        <v>0.144176</v>
      </c>
      <c r="M693" s="3" t="s">
        <v>18</v>
      </c>
      <c r="N693" s="3"/>
      <c r="O693" s="4">
        <f t="shared" si="30"/>
        <v>138.95600000000002</v>
      </c>
      <c r="P693" s="7">
        <f t="shared" si="32"/>
        <v>2527.0538160000001</v>
      </c>
    </row>
    <row r="694" spans="1:16">
      <c r="A694" s="123"/>
      <c r="B694" s="3" t="s">
        <v>775</v>
      </c>
      <c r="C694" s="3">
        <v>120</v>
      </c>
      <c r="D694" s="3" t="s">
        <v>17</v>
      </c>
      <c r="E694" s="3">
        <v>651</v>
      </c>
      <c r="F694" s="3">
        <v>525</v>
      </c>
      <c r="G694" s="3">
        <v>595</v>
      </c>
      <c r="H694" s="3">
        <v>375</v>
      </c>
      <c r="I694" s="3">
        <v>525</v>
      </c>
      <c r="J694" s="4">
        <v>168.61500000000001</v>
      </c>
      <c r="K694" s="3"/>
      <c r="L694" s="5">
        <f t="shared" si="31"/>
        <v>0.32117142857142861</v>
      </c>
      <c r="M694" s="3" t="s">
        <v>18</v>
      </c>
      <c r="N694" s="3"/>
      <c r="O694" s="4">
        <f t="shared" si="30"/>
        <v>198.88499999999999</v>
      </c>
      <c r="P694" s="7">
        <f t="shared" si="32"/>
        <v>3616.9226099999996</v>
      </c>
    </row>
    <row r="695" spans="1:16">
      <c r="A695" s="123"/>
      <c r="B695" s="3" t="s">
        <v>776</v>
      </c>
      <c r="C695" s="3">
        <v>119</v>
      </c>
      <c r="D695" s="3" t="s">
        <v>17</v>
      </c>
      <c r="E695" s="3">
        <v>651</v>
      </c>
      <c r="F695" s="3">
        <v>462</v>
      </c>
      <c r="G695" s="3"/>
      <c r="H695" s="3">
        <v>330</v>
      </c>
      <c r="I695" s="3">
        <v>462</v>
      </c>
      <c r="J695" s="4">
        <v>40.615000000000002</v>
      </c>
      <c r="K695" s="3"/>
      <c r="L695" s="5">
        <f t="shared" si="31"/>
        <v>8.7911255411255412E-2</v>
      </c>
      <c r="M695" s="3" t="s">
        <v>18</v>
      </c>
      <c r="N695" s="3"/>
      <c r="O695" s="4">
        <f t="shared" si="30"/>
        <v>282.78499999999997</v>
      </c>
      <c r="P695" s="7">
        <f t="shared" si="32"/>
        <v>5142.7280099999998</v>
      </c>
    </row>
    <row r="696" spans="1:16">
      <c r="A696" s="123"/>
      <c r="B696" s="3" t="s">
        <v>777</v>
      </c>
      <c r="C696" s="3">
        <v>118</v>
      </c>
      <c r="D696" s="3" t="s">
        <v>17</v>
      </c>
      <c r="E696" s="3">
        <v>700</v>
      </c>
      <c r="F696" s="3">
        <v>595</v>
      </c>
      <c r="G696" s="3"/>
      <c r="H696" s="3">
        <v>425</v>
      </c>
      <c r="I696" s="3">
        <v>595</v>
      </c>
      <c r="J696" s="4">
        <v>0</v>
      </c>
      <c r="K696" s="3"/>
      <c r="L696" s="5">
        <f t="shared" si="31"/>
        <v>0</v>
      </c>
      <c r="M696" s="3" t="s">
        <v>18</v>
      </c>
      <c r="N696" s="3"/>
      <c r="O696" s="4">
        <f t="shared" si="30"/>
        <v>416.5</v>
      </c>
      <c r="P696" s="7">
        <f t="shared" si="32"/>
        <v>7574.4690000000001</v>
      </c>
    </row>
    <row r="697" spans="1:16">
      <c r="A697" s="123"/>
      <c r="B697" s="3" t="s">
        <v>778</v>
      </c>
      <c r="C697" s="3">
        <v>116</v>
      </c>
      <c r="D697" s="3" t="s">
        <v>17</v>
      </c>
      <c r="E697" s="3">
        <v>651</v>
      </c>
      <c r="F697" s="3">
        <v>595</v>
      </c>
      <c r="G697" s="3">
        <v>595</v>
      </c>
      <c r="H697" s="3">
        <v>425</v>
      </c>
      <c r="I697" s="3">
        <v>595</v>
      </c>
      <c r="J697" s="4">
        <v>287.29700000000003</v>
      </c>
      <c r="K697" s="3"/>
      <c r="L697" s="5">
        <f t="shared" si="31"/>
        <v>0.4828521008403362</v>
      </c>
      <c r="M697" s="3" t="s">
        <v>18</v>
      </c>
      <c r="N697" s="3"/>
      <c r="O697" s="4">
        <f t="shared" si="30"/>
        <v>129.20299999999997</v>
      </c>
      <c r="P697" s="7">
        <f t="shared" si="32"/>
        <v>2349.6857579999996</v>
      </c>
    </row>
    <row r="698" spans="1:16">
      <c r="A698" s="123"/>
      <c r="B698" s="3" t="s">
        <v>779</v>
      </c>
      <c r="C698" s="3">
        <v>115</v>
      </c>
      <c r="D698" s="3" t="s">
        <v>17</v>
      </c>
      <c r="E698" s="3">
        <v>651</v>
      </c>
      <c r="F698" s="3">
        <v>595</v>
      </c>
      <c r="G698" s="3">
        <v>595</v>
      </c>
      <c r="H698" s="3">
        <v>425</v>
      </c>
      <c r="I698" s="3">
        <v>595</v>
      </c>
      <c r="J698" s="4">
        <v>170.54900000000001</v>
      </c>
      <c r="K698" s="3"/>
      <c r="L698" s="5">
        <f t="shared" si="31"/>
        <v>0.28663697478991595</v>
      </c>
      <c r="M698" s="3" t="s">
        <v>18</v>
      </c>
      <c r="N698" s="3"/>
      <c r="O698" s="4">
        <f t="shared" si="30"/>
        <v>245.95099999999999</v>
      </c>
      <c r="P698" s="7">
        <f t="shared" si="32"/>
        <v>4472.8648860000003</v>
      </c>
    </row>
    <row r="699" spans="1:16">
      <c r="A699" s="123"/>
      <c r="B699" s="3" t="s">
        <v>780</v>
      </c>
      <c r="C699" s="3">
        <v>114</v>
      </c>
      <c r="D699" s="3" t="s">
        <v>17</v>
      </c>
      <c r="E699" s="3">
        <v>651</v>
      </c>
      <c r="F699" s="3">
        <v>462</v>
      </c>
      <c r="G699" s="3">
        <v>595</v>
      </c>
      <c r="H699" s="3">
        <v>330</v>
      </c>
      <c r="I699" s="3">
        <v>462</v>
      </c>
      <c r="J699" s="4">
        <v>202.54900000000001</v>
      </c>
      <c r="K699" s="3"/>
      <c r="L699" s="5">
        <f t="shared" si="31"/>
        <v>0.43841774891774893</v>
      </c>
      <c r="M699" s="3" t="s">
        <v>18</v>
      </c>
      <c r="N699" s="3"/>
      <c r="O699" s="4">
        <f t="shared" si="30"/>
        <v>120.85099999999997</v>
      </c>
      <c r="P699" s="7">
        <f t="shared" si="32"/>
        <v>2197.7962859999993</v>
      </c>
    </row>
    <row r="700" spans="1:16">
      <c r="A700" s="123"/>
      <c r="B700" s="3" t="s">
        <v>781</v>
      </c>
      <c r="C700" s="3">
        <v>113</v>
      </c>
      <c r="D700" s="3" t="s">
        <v>17</v>
      </c>
      <c r="E700" s="3">
        <v>651</v>
      </c>
      <c r="F700" s="3">
        <v>595</v>
      </c>
      <c r="G700" s="3">
        <v>595</v>
      </c>
      <c r="H700" s="3">
        <v>425</v>
      </c>
      <c r="I700" s="3">
        <v>595</v>
      </c>
      <c r="J700" s="4">
        <v>200.791</v>
      </c>
      <c r="K700" s="3"/>
      <c r="L700" s="5">
        <f t="shared" si="31"/>
        <v>0.33746386554621849</v>
      </c>
      <c r="M700" s="3" t="s">
        <v>18</v>
      </c>
      <c r="N700" s="3"/>
      <c r="O700" s="4">
        <f t="shared" si="30"/>
        <v>215.709</v>
      </c>
      <c r="P700" s="7">
        <f t="shared" si="32"/>
        <v>3922.8838740000001</v>
      </c>
    </row>
    <row r="701" spans="1:16">
      <c r="A701" s="123"/>
      <c r="B701" s="3" t="s">
        <v>782</v>
      </c>
      <c r="C701" s="3">
        <v>112</v>
      </c>
      <c r="D701" s="3" t="s">
        <v>17</v>
      </c>
      <c r="E701" s="3">
        <v>651</v>
      </c>
      <c r="F701" s="3">
        <v>595</v>
      </c>
      <c r="G701" s="3">
        <v>595</v>
      </c>
      <c r="H701" s="3">
        <v>425</v>
      </c>
      <c r="I701" s="3">
        <v>595</v>
      </c>
      <c r="J701" s="4">
        <v>146.286</v>
      </c>
      <c r="K701" s="3"/>
      <c r="L701" s="5">
        <f t="shared" si="31"/>
        <v>0.24585882352941177</v>
      </c>
      <c r="M701" s="3" t="s">
        <v>18</v>
      </c>
      <c r="N701" s="3"/>
      <c r="O701" s="4">
        <f t="shared" si="30"/>
        <v>270.214</v>
      </c>
      <c r="P701" s="7">
        <f t="shared" si="32"/>
        <v>4914.1118040000001</v>
      </c>
    </row>
    <row r="702" spans="1:16">
      <c r="A702" s="123"/>
      <c r="B702" s="3" t="s">
        <v>783</v>
      </c>
      <c r="C702" s="3">
        <v>111</v>
      </c>
      <c r="D702" s="3" t="s">
        <v>17</v>
      </c>
      <c r="E702" s="3">
        <v>651</v>
      </c>
      <c r="F702" s="3">
        <v>462</v>
      </c>
      <c r="G702" s="3">
        <v>595</v>
      </c>
      <c r="H702" s="3">
        <v>330</v>
      </c>
      <c r="I702" s="3">
        <v>462</v>
      </c>
      <c r="J702" s="4">
        <v>128.17599999999999</v>
      </c>
      <c r="K702" s="3"/>
      <c r="L702" s="5">
        <f t="shared" si="31"/>
        <v>0.27743722943722943</v>
      </c>
      <c r="M702" s="3" t="s">
        <v>18</v>
      </c>
      <c r="N702" s="3"/>
      <c r="O702" s="4">
        <f t="shared" si="30"/>
        <v>195.22399999999999</v>
      </c>
      <c r="P702" s="7">
        <f t="shared" si="32"/>
        <v>3550.343664</v>
      </c>
    </row>
    <row r="703" spans="1:16">
      <c r="A703" s="123"/>
      <c r="B703" s="3" t="s">
        <v>784</v>
      </c>
      <c r="C703" s="3">
        <v>110</v>
      </c>
      <c r="D703" s="3" t="s">
        <v>17</v>
      </c>
      <c r="E703" s="3">
        <v>651</v>
      </c>
      <c r="F703" s="3">
        <v>462</v>
      </c>
      <c r="G703" s="3">
        <v>595</v>
      </c>
      <c r="H703" s="3">
        <v>330</v>
      </c>
      <c r="I703" s="3">
        <v>462</v>
      </c>
      <c r="J703" s="4">
        <v>111.297</v>
      </c>
      <c r="K703" s="3"/>
      <c r="L703" s="5">
        <f t="shared" si="31"/>
        <v>0.2409025974025974</v>
      </c>
      <c r="M703" s="3" t="s">
        <v>18</v>
      </c>
      <c r="N703" s="3"/>
      <c r="O703" s="4">
        <f t="shared" si="30"/>
        <v>212.10299999999998</v>
      </c>
      <c r="P703" s="7">
        <f t="shared" si="32"/>
        <v>3857.3051579999997</v>
      </c>
    </row>
    <row r="704" spans="1:16">
      <c r="A704" s="123"/>
      <c r="B704" s="3" t="s">
        <v>785</v>
      </c>
      <c r="C704" s="3">
        <v>109</v>
      </c>
      <c r="D704" s="3" t="s">
        <v>17</v>
      </c>
      <c r="E704" s="3">
        <v>650</v>
      </c>
      <c r="F704" s="3">
        <v>462</v>
      </c>
      <c r="G704" s="3"/>
      <c r="H704" s="3">
        <v>330</v>
      </c>
      <c r="I704" s="3">
        <v>462</v>
      </c>
      <c r="J704" s="4">
        <v>216.61500000000001</v>
      </c>
      <c r="K704" s="3"/>
      <c r="L704" s="5">
        <f t="shared" si="31"/>
        <v>0.46886363636363637</v>
      </c>
      <c r="M704" s="3" t="s">
        <v>18</v>
      </c>
      <c r="N704" s="3"/>
      <c r="O704" s="4">
        <f t="shared" si="30"/>
        <v>106.78499999999997</v>
      </c>
      <c r="P704" s="7">
        <f t="shared" si="32"/>
        <v>1941.9920099999995</v>
      </c>
    </row>
    <row r="705" spans="1:16">
      <c r="A705" s="123"/>
      <c r="B705" s="3" t="s">
        <v>786</v>
      </c>
      <c r="C705" s="3">
        <v>108</v>
      </c>
      <c r="D705" s="3" t="s">
        <v>17</v>
      </c>
      <c r="E705" s="3">
        <v>651</v>
      </c>
      <c r="F705" s="3">
        <v>462</v>
      </c>
      <c r="G705" s="3">
        <v>595</v>
      </c>
      <c r="H705" s="3">
        <v>330</v>
      </c>
      <c r="I705" s="3">
        <v>462</v>
      </c>
      <c r="J705" s="4">
        <v>129.75800000000001</v>
      </c>
      <c r="K705" s="3"/>
      <c r="L705" s="5">
        <f t="shared" si="31"/>
        <v>0.28086147186147187</v>
      </c>
      <c r="M705" s="3" t="s">
        <v>18</v>
      </c>
      <c r="N705" s="3"/>
      <c r="O705" s="4">
        <f t="shared" si="30"/>
        <v>193.64199999999997</v>
      </c>
      <c r="P705" s="7">
        <f t="shared" si="32"/>
        <v>3521.5734119999993</v>
      </c>
    </row>
    <row r="706" spans="1:16">
      <c r="A706" s="123"/>
      <c r="B706" s="3" t="s">
        <v>787</v>
      </c>
      <c r="C706" s="3">
        <v>107</v>
      </c>
      <c r="D706" s="3" t="s">
        <v>17</v>
      </c>
      <c r="E706" s="3">
        <v>630</v>
      </c>
      <c r="F706" s="3">
        <v>462</v>
      </c>
      <c r="G706" s="3">
        <v>595</v>
      </c>
      <c r="H706" s="3">
        <v>330</v>
      </c>
      <c r="I706" s="3">
        <v>462</v>
      </c>
      <c r="J706" s="4">
        <v>239.12100000000001</v>
      </c>
      <c r="K706" s="3"/>
      <c r="L706" s="5">
        <f t="shared" si="31"/>
        <v>0.51757792207792208</v>
      </c>
      <c r="M706" s="3" t="s">
        <v>33</v>
      </c>
      <c r="N706" s="3"/>
      <c r="O706" s="4">
        <f t="shared" ref="O706:O769" si="33">I706*0.7-J706-N706</f>
        <v>84.278999999999968</v>
      </c>
      <c r="P706" s="7">
        <f t="shared" si="32"/>
        <v>1532.6978939999995</v>
      </c>
    </row>
    <row r="707" spans="1:16">
      <c r="A707" s="123"/>
      <c r="B707" s="3" t="s">
        <v>788</v>
      </c>
      <c r="C707" s="3">
        <v>105</v>
      </c>
      <c r="D707" s="3" t="s">
        <v>17</v>
      </c>
      <c r="E707" s="3">
        <v>245</v>
      </c>
      <c r="F707" s="3">
        <v>462</v>
      </c>
      <c r="G707" s="3"/>
      <c r="H707" s="3">
        <v>245</v>
      </c>
      <c r="I707" s="3">
        <v>245</v>
      </c>
      <c r="J707" s="4">
        <v>52.570999999999998</v>
      </c>
      <c r="K707" s="3"/>
      <c r="L707" s="5">
        <f t="shared" ref="L707:L770" si="34">J707/I707</f>
        <v>0.21457551020408164</v>
      </c>
      <c r="M707" s="3" t="s">
        <v>18</v>
      </c>
      <c r="N707" s="3"/>
      <c r="O707" s="4">
        <f t="shared" si="33"/>
        <v>118.929</v>
      </c>
      <c r="P707" s="7">
        <f t="shared" ref="P707:P770" si="35">1.732*10.5*O707</f>
        <v>2162.8427940000001</v>
      </c>
    </row>
    <row r="708" spans="1:16">
      <c r="A708" s="123"/>
      <c r="B708" s="3" t="s">
        <v>789</v>
      </c>
      <c r="C708" s="3">
        <v>104</v>
      </c>
      <c r="D708" s="3" t="s">
        <v>17</v>
      </c>
      <c r="E708" s="3">
        <v>630</v>
      </c>
      <c r="F708" s="3">
        <v>462</v>
      </c>
      <c r="G708" s="3"/>
      <c r="H708" s="3">
        <v>330</v>
      </c>
      <c r="I708" s="3">
        <v>462</v>
      </c>
      <c r="J708" s="4">
        <v>89.143000000000001</v>
      </c>
      <c r="K708" s="3"/>
      <c r="L708" s="5">
        <f t="shared" si="34"/>
        <v>0.19295021645021646</v>
      </c>
      <c r="M708" s="3" t="s">
        <v>18</v>
      </c>
      <c r="N708" s="3"/>
      <c r="O708" s="4">
        <f t="shared" si="33"/>
        <v>234.25699999999998</v>
      </c>
      <c r="P708" s="7">
        <f t="shared" si="35"/>
        <v>4260.1978019999997</v>
      </c>
    </row>
    <row r="709" spans="1:16">
      <c r="A709" s="124"/>
      <c r="B709" s="3" t="s">
        <v>790</v>
      </c>
      <c r="C709" s="3">
        <v>103</v>
      </c>
      <c r="D709" s="3" t="s">
        <v>17</v>
      </c>
      <c r="E709" s="3">
        <v>651</v>
      </c>
      <c r="F709" s="3">
        <v>462</v>
      </c>
      <c r="G709" s="3">
        <v>595</v>
      </c>
      <c r="H709" s="3">
        <v>330</v>
      </c>
      <c r="I709" s="3">
        <v>462</v>
      </c>
      <c r="J709" s="4">
        <v>77.363</v>
      </c>
      <c r="K709" s="3"/>
      <c r="L709" s="5">
        <f t="shared" si="34"/>
        <v>0.16745238095238096</v>
      </c>
      <c r="M709" s="3" t="s">
        <v>18</v>
      </c>
      <c r="N709" s="3"/>
      <c r="O709" s="4">
        <f t="shared" si="33"/>
        <v>246.03699999999998</v>
      </c>
      <c r="P709" s="7">
        <f t="shared" si="35"/>
        <v>4474.4288819999992</v>
      </c>
    </row>
    <row r="710" spans="1:16">
      <c r="A710" s="122" t="s">
        <v>791</v>
      </c>
      <c r="B710" s="3" t="s">
        <v>792</v>
      </c>
      <c r="C710" s="3">
        <v>110</v>
      </c>
      <c r="D710" s="3" t="s">
        <v>17</v>
      </c>
      <c r="E710" s="3">
        <v>322</v>
      </c>
      <c r="F710" s="3">
        <v>595</v>
      </c>
      <c r="G710" s="3">
        <v>595</v>
      </c>
      <c r="H710" s="3">
        <v>322</v>
      </c>
      <c r="I710" s="3">
        <v>322</v>
      </c>
      <c r="J710" s="4">
        <v>113.92100000000001</v>
      </c>
      <c r="K710" s="3"/>
      <c r="L710" s="5">
        <f t="shared" si="34"/>
        <v>0.35379192546583854</v>
      </c>
      <c r="M710" s="3" t="s">
        <v>18</v>
      </c>
      <c r="N710" s="3"/>
      <c r="O710" s="4">
        <f t="shared" si="33"/>
        <v>111.47899999999997</v>
      </c>
      <c r="P710" s="7">
        <f t="shared" si="35"/>
        <v>2027.3570939999995</v>
      </c>
    </row>
    <row r="711" spans="1:16">
      <c r="A711" s="123"/>
      <c r="B711" s="3" t="s">
        <v>793</v>
      </c>
      <c r="C711" s="3">
        <v>109</v>
      </c>
      <c r="D711" s="3" t="s">
        <v>17</v>
      </c>
      <c r="E711" s="3">
        <v>308</v>
      </c>
      <c r="F711" s="3">
        <v>595</v>
      </c>
      <c r="G711" s="3">
        <v>595</v>
      </c>
      <c r="H711" s="3">
        <v>260</v>
      </c>
      <c r="I711" s="3">
        <v>308</v>
      </c>
      <c r="J711" s="4">
        <v>104.99299999999999</v>
      </c>
      <c r="K711" s="3"/>
      <c r="L711" s="5">
        <f t="shared" si="34"/>
        <v>0.3408863636363636</v>
      </c>
      <c r="M711" s="3" t="s">
        <v>18</v>
      </c>
      <c r="N711" s="3"/>
      <c r="O711" s="4">
        <f t="shared" si="33"/>
        <v>110.607</v>
      </c>
      <c r="P711" s="7">
        <f t="shared" si="35"/>
        <v>2011.498902</v>
      </c>
    </row>
    <row r="712" spans="1:16">
      <c r="A712" s="123"/>
      <c r="B712" s="3" t="s">
        <v>794</v>
      </c>
      <c r="C712" s="3">
        <v>108</v>
      </c>
      <c r="D712" s="3" t="s">
        <v>17</v>
      </c>
      <c r="E712" s="3">
        <v>322</v>
      </c>
      <c r="F712" s="3">
        <v>595</v>
      </c>
      <c r="G712" s="3">
        <v>595</v>
      </c>
      <c r="H712" s="3">
        <v>322</v>
      </c>
      <c r="I712" s="3">
        <v>322</v>
      </c>
      <c r="J712" s="4">
        <v>127.13500000000001</v>
      </c>
      <c r="K712" s="3"/>
      <c r="L712" s="5">
        <f t="shared" si="34"/>
        <v>0.39482919254658388</v>
      </c>
      <c r="M712" s="3" t="s">
        <v>18</v>
      </c>
      <c r="N712" s="3"/>
      <c r="O712" s="4">
        <f t="shared" si="33"/>
        <v>98.264999999999972</v>
      </c>
      <c r="P712" s="7">
        <f t="shared" si="35"/>
        <v>1787.0472899999995</v>
      </c>
    </row>
    <row r="713" spans="1:16">
      <c r="A713" s="123"/>
      <c r="B713" s="3" t="s">
        <v>795</v>
      </c>
      <c r="C713" s="3">
        <v>107</v>
      </c>
      <c r="D713" s="3" t="s">
        <v>17</v>
      </c>
      <c r="E713" s="3">
        <v>308</v>
      </c>
      <c r="F713" s="3">
        <v>595</v>
      </c>
      <c r="G713" s="3">
        <v>595</v>
      </c>
      <c r="H713" s="3">
        <v>260</v>
      </c>
      <c r="I713" s="3">
        <v>308</v>
      </c>
      <c r="J713" s="4">
        <v>96.421999999999997</v>
      </c>
      <c r="K713" s="3"/>
      <c r="L713" s="5">
        <f t="shared" si="34"/>
        <v>0.31305844155844154</v>
      </c>
      <c r="M713" s="3" t="s">
        <v>18</v>
      </c>
      <c r="N713" s="3"/>
      <c r="O713" s="4">
        <f t="shared" si="33"/>
        <v>119.178</v>
      </c>
      <c r="P713" s="7">
        <f t="shared" si="35"/>
        <v>2167.3711079999998</v>
      </c>
    </row>
    <row r="714" spans="1:16">
      <c r="A714" s="123"/>
      <c r="B714" s="3" t="s">
        <v>796</v>
      </c>
      <c r="C714" s="3">
        <v>106</v>
      </c>
      <c r="D714" s="3" t="s">
        <v>191</v>
      </c>
      <c r="E714" s="3">
        <v>180</v>
      </c>
      <c r="F714" s="3">
        <v>595</v>
      </c>
      <c r="G714" s="3">
        <v>595</v>
      </c>
      <c r="H714" s="3">
        <v>150</v>
      </c>
      <c r="I714" s="3">
        <v>180</v>
      </c>
      <c r="J714" s="4">
        <v>149.066</v>
      </c>
      <c r="K714" s="3"/>
      <c r="L714" s="5">
        <f t="shared" si="34"/>
        <v>0.82814444444444446</v>
      </c>
      <c r="M714" s="3" t="s">
        <v>20</v>
      </c>
      <c r="N714" s="3"/>
      <c r="O714" s="4">
        <f t="shared" si="33"/>
        <v>-23.066000000000017</v>
      </c>
      <c r="P714" s="7">
        <f t="shared" si="35"/>
        <v>-419.47827600000028</v>
      </c>
    </row>
    <row r="715" spans="1:16">
      <c r="A715" s="123"/>
      <c r="B715" s="3" t="s">
        <v>797</v>
      </c>
      <c r="C715" s="3">
        <v>105</v>
      </c>
      <c r="D715" s="3" t="s">
        <v>17</v>
      </c>
      <c r="E715" s="3">
        <v>308</v>
      </c>
      <c r="F715" s="3">
        <v>595</v>
      </c>
      <c r="G715" s="3">
        <v>595</v>
      </c>
      <c r="H715" s="3">
        <v>260</v>
      </c>
      <c r="I715" s="3">
        <v>308</v>
      </c>
      <c r="J715" s="4">
        <v>120.349</v>
      </c>
      <c r="K715" s="3"/>
      <c r="L715" s="5">
        <f t="shared" si="34"/>
        <v>0.39074350649350653</v>
      </c>
      <c r="M715" s="3" t="s">
        <v>18</v>
      </c>
      <c r="N715" s="3"/>
      <c r="O715" s="4">
        <f t="shared" si="33"/>
        <v>95.250999999999991</v>
      </c>
      <c r="P715" s="7">
        <f t="shared" si="35"/>
        <v>1732.2346859999998</v>
      </c>
    </row>
    <row r="716" spans="1:16">
      <c r="A716" s="123"/>
      <c r="B716" s="3" t="s">
        <v>798</v>
      </c>
      <c r="C716" s="3">
        <v>104</v>
      </c>
      <c r="D716" s="3" t="s">
        <v>17</v>
      </c>
      <c r="E716" s="3">
        <v>322</v>
      </c>
      <c r="F716" s="3">
        <v>595</v>
      </c>
      <c r="G716" s="3">
        <v>595</v>
      </c>
      <c r="H716" s="3">
        <v>322</v>
      </c>
      <c r="I716" s="3">
        <v>322</v>
      </c>
      <c r="J716" s="4">
        <v>83.209000000000003</v>
      </c>
      <c r="K716" s="3"/>
      <c r="L716" s="5">
        <f t="shared" si="34"/>
        <v>0.25841304347826088</v>
      </c>
      <c r="M716" s="3" t="s">
        <v>18</v>
      </c>
      <c r="N716" s="3"/>
      <c r="O716" s="4">
        <f t="shared" si="33"/>
        <v>142.19099999999997</v>
      </c>
      <c r="P716" s="7">
        <f t="shared" si="35"/>
        <v>2585.8855259999996</v>
      </c>
    </row>
    <row r="717" spans="1:16">
      <c r="A717" s="124"/>
      <c r="B717" s="3" t="s">
        <v>799</v>
      </c>
      <c r="C717" s="3">
        <v>103</v>
      </c>
      <c r="D717" s="3" t="s">
        <v>98</v>
      </c>
      <c r="E717" s="3">
        <v>98</v>
      </c>
      <c r="F717" s="3">
        <v>350</v>
      </c>
      <c r="G717" s="3">
        <v>266</v>
      </c>
      <c r="H717" s="3">
        <v>98</v>
      </c>
      <c r="I717" s="3">
        <v>98</v>
      </c>
      <c r="J717" s="4">
        <v>0.11700000000000001</v>
      </c>
      <c r="K717" s="3"/>
      <c r="L717" s="5">
        <f t="shared" si="34"/>
        <v>1.1938775510204082E-3</v>
      </c>
      <c r="M717" s="3" t="s">
        <v>18</v>
      </c>
      <c r="N717" s="3"/>
      <c r="O717" s="4">
        <f t="shared" si="33"/>
        <v>68.48299999999999</v>
      </c>
      <c r="P717" s="7">
        <f t="shared" si="35"/>
        <v>1245.4318379999997</v>
      </c>
    </row>
    <row r="718" spans="1:16">
      <c r="A718" s="122" t="s">
        <v>800</v>
      </c>
      <c r="B718" s="3" t="s">
        <v>801</v>
      </c>
      <c r="C718" s="3">
        <v>144</v>
      </c>
      <c r="D718" s="3" t="s">
        <v>88</v>
      </c>
      <c r="E718" s="3">
        <v>665</v>
      </c>
      <c r="F718" s="3">
        <v>595</v>
      </c>
      <c r="G718" s="3"/>
      <c r="H718" s="3">
        <v>425</v>
      </c>
      <c r="I718" s="3">
        <v>500</v>
      </c>
      <c r="J718" s="4">
        <v>84.688999999999993</v>
      </c>
      <c r="K718" s="3" t="s">
        <v>23</v>
      </c>
      <c r="L718" s="5">
        <f t="shared" si="34"/>
        <v>0.16937799999999997</v>
      </c>
      <c r="M718" s="3" t="s">
        <v>18</v>
      </c>
      <c r="N718" s="3"/>
      <c r="O718" s="4">
        <f t="shared" si="33"/>
        <v>265.31100000000004</v>
      </c>
      <c r="P718" s="7">
        <f t="shared" si="35"/>
        <v>4824.9458460000005</v>
      </c>
    </row>
    <row r="719" spans="1:16">
      <c r="A719" s="123"/>
      <c r="B719" s="3" t="s">
        <v>802</v>
      </c>
      <c r="C719" s="3">
        <v>143</v>
      </c>
      <c r="D719" s="3" t="s">
        <v>88</v>
      </c>
      <c r="E719" s="3">
        <v>665</v>
      </c>
      <c r="F719" s="3">
        <v>590</v>
      </c>
      <c r="G719" s="3"/>
      <c r="H719" s="3">
        <v>420</v>
      </c>
      <c r="I719" s="3">
        <v>500</v>
      </c>
      <c r="J719" s="4">
        <v>122.78400000000001</v>
      </c>
      <c r="K719" s="3" t="s">
        <v>23</v>
      </c>
      <c r="L719" s="5">
        <f t="shared" si="34"/>
        <v>0.24556800000000001</v>
      </c>
      <c r="M719" s="3" t="s">
        <v>18</v>
      </c>
      <c r="N719" s="3"/>
      <c r="O719" s="4">
        <f t="shared" si="33"/>
        <v>227.21600000000001</v>
      </c>
      <c r="P719" s="7">
        <f t="shared" si="35"/>
        <v>4132.1501760000001</v>
      </c>
    </row>
    <row r="720" spans="1:16">
      <c r="A720" s="123"/>
      <c r="B720" s="3" t="s">
        <v>803</v>
      </c>
      <c r="C720" s="3">
        <v>142</v>
      </c>
      <c r="D720" s="3" t="s">
        <v>17</v>
      </c>
      <c r="E720" s="3">
        <v>665</v>
      </c>
      <c r="F720" s="3">
        <v>590</v>
      </c>
      <c r="G720" s="3"/>
      <c r="H720" s="3">
        <v>425</v>
      </c>
      <c r="I720" s="3">
        <v>590</v>
      </c>
      <c r="J720" s="4">
        <v>92.308000000000007</v>
      </c>
      <c r="K720" s="3" t="s">
        <v>23</v>
      </c>
      <c r="L720" s="5">
        <f t="shared" si="34"/>
        <v>0.15645423728813559</v>
      </c>
      <c r="M720" s="3" t="s">
        <v>18</v>
      </c>
      <c r="N720" s="3"/>
      <c r="O720" s="4">
        <f t="shared" si="33"/>
        <v>320.69200000000001</v>
      </c>
      <c r="P720" s="7">
        <f t="shared" si="35"/>
        <v>5832.1047120000003</v>
      </c>
    </row>
    <row r="721" spans="1:16">
      <c r="A721" s="123"/>
      <c r="B721" s="3" t="s">
        <v>804</v>
      </c>
      <c r="C721" s="3">
        <v>141</v>
      </c>
      <c r="D721" s="3" t="s">
        <v>17</v>
      </c>
      <c r="E721" s="3">
        <v>665</v>
      </c>
      <c r="F721" s="3">
        <v>590</v>
      </c>
      <c r="G721" s="3"/>
      <c r="H721" s="3">
        <v>425</v>
      </c>
      <c r="I721" s="3">
        <v>590</v>
      </c>
      <c r="J721" s="4">
        <v>3.6920000000000002</v>
      </c>
      <c r="K721" s="3"/>
      <c r="L721" s="5">
        <f t="shared" si="34"/>
        <v>6.2576271186440685E-3</v>
      </c>
      <c r="M721" s="3" t="s">
        <v>18</v>
      </c>
      <c r="N721" s="3"/>
      <c r="O721" s="4">
        <f t="shared" si="33"/>
        <v>409.30799999999999</v>
      </c>
      <c r="P721" s="7">
        <f t="shared" si="35"/>
        <v>7443.6752879999995</v>
      </c>
    </row>
    <row r="722" spans="1:16">
      <c r="A722" s="123"/>
      <c r="B722" s="3" t="s">
        <v>805</v>
      </c>
      <c r="C722" s="3">
        <v>138</v>
      </c>
      <c r="D722" s="3" t="s">
        <v>17</v>
      </c>
      <c r="E722" s="3">
        <v>665</v>
      </c>
      <c r="F722" s="3">
        <v>595</v>
      </c>
      <c r="G722" s="3"/>
      <c r="H722" s="3">
        <v>425</v>
      </c>
      <c r="I722" s="3">
        <v>595</v>
      </c>
      <c r="J722" s="4">
        <v>108.48399999999999</v>
      </c>
      <c r="K722" s="3"/>
      <c r="L722" s="5">
        <f t="shared" si="34"/>
        <v>0.18232605042016806</v>
      </c>
      <c r="M722" s="3" t="s">
        <v>18</v>
      </c>
      <c r="N722" s="3"/>
      <c r="O722" s="4">
        <f t="shared" si="33"/>
        <v>308.01600000000002</v>
      </c>
      <c r="P722" s="7">
        <f t="shared" si="35"/>
        <v>5601.5789760000007</v>
      </c>
    </row>
    <row r="723" spans="1:16">
      <c r="A723" s="123"/>
      <c r="B723" s="3" t="s">
        <v>806</v>
      </c>
      <c r="C723" s="3">
        <v>136</v>
      </c>
      <c r="D723" s="3" t="s">
        <v>17</v>
      </c>
      <c r="E723" s="3">
        <v>630</v>
      </c>
      <c r="F723" s="3">
        <v>595</v>
      </c>
      <c r="G723" s="3"/>
      <c r="H723" s="3">
        <v>425</v>
      </c>
      <c r="I723" s="3">
        <v>595</v>
      </c>
      <c r="J723" s="4">
        <v>36.747</v>
      </c>
      <c r="K723" s="3"/>
      <c r="L723" s="5">
        <f t="shared" si="34"/>
        <v>6.1759663865546217E-2</v>
      </c>
      <c r="M723" s="3" t="s">
        <v>18</v>
      </c>
      <c r="N723" s="3"/>
      <c r="O723" s="4">
        <f t="shared" si="33"/>
        <v>379.75299999999999</v>
      </c>
      <c r="P723" s="7">
        <f t="shared" si="35"/>
        <v>6906.1880579999997</v>
      </c>
    </row>
    <row r="724" spans="1:16">
      <c r="A724" s="123"/>
      <c r="B724" s="3" t="s">
        <v>807</v>
      </c>
      <c r="C724" s="3">
        <v>134</v>
      </c>
      <c r="D724" s="3" t="s">
        <v>17</v>
      </c>
      <c r="E724" s="3">
        <v>630</v>
      </c>
      <c r="F724" s="3">
        <v>595</v>
      </c>
      <c r="G724" s="3"/>
      <c r="H724" s="3">
        <v>425</v>
      </c>
      <c r="I724" s="3">
        <v>595</v>
      </c>
      <c r="J724" s="4">
        <v>18.812999999999999</v>
      </c>
      <c r="K724" s="3"/>
      <c r="L724" s="5">
        <f t="shared" si="34"/>
        <v>3.1618487394957984E-2</v>
      </c>
      <c r="M724" s="3" t="s">
        <v>18</v>
      </c>
      <c r="N724" s="3"/>
      <c r="O724" s="4">
        <f t="shared" si="33"/>
        <v>397.68700000000001</v>
      </c>
      <c r="P724" s="7">
        <f t="shared" si="35"/>
        <v>7232.3357820000001</v>
      </c>
    </row>
    <row r="725" spans="1:16">
      <c r="A725" s="123"/>
      <c r="B725" s="3" t="s">
        <v>808</v>
      </c>
      <c r="C725" s="3">
        <v>133</v>
      </c>
      <c r="D725" s="3" t="s">
        <v>17</v>
      </c>
      <c r="E725" s="3">
        <v>630</v>
      </c>
      <c r="F725" s="3">
        <v>595</v>
      </c>
      <c r="G725" s="3"/>
      <c r="H725" s="3">
        <v>425</v>
      </c>
      <c r="I725" s="3">
        <v>595</v>
      </c>
      <c r="J725" s="4">
        <v>11.603999999999999</v>
      </c>
      <c r="K725" s="3"/>
      <c r="L725" s="5">
        <f t="shared" si="34"/>
        <v>1.950252100840336E-2</v>
      </c>
      <c r="M725" s="3" t="s">
        <v>18</v>
      </c>
      <c r="N725" s="3"/>
      <c r="O725" s="4">
        <f t="shared" si="33"/>
        <v>404.89600000000002</v>
      </c>
      <c r="P725" s="7">
        <f t="shared" si="35"/>
        <v>7363.4386560000003</v>
      </c>
    </row>
    <row r="726" spans="1:16">
      <c r="A726" s="123"/>
      <c r="B726" s="3" t="s">
        <v>809</v>
      </c>
      <c r="C726" s="3">
        <v>132</v>
      </c>
      <c r="D726" s="3" t="s">
        <v>17</v>
      </c>
      <c r="E726" s="3">
        <v>245</v>
      </c>
      <c r="F726" s="3">
        <v>462</v>
      </c>
      <c r="G726" s="3"/>
      <c r="H726" s="3">
        <v>245</v>
      </c>
      <c r="I726" s="3">
        <v>245</v>
      </c>
      <c r="J726" s="4">
        <v>26.021999999999998</v>
      </c>
      <c r="K726" s="3" t="s">
        <v>23</v>
      </c>
      <c r="L726" s="5">
        <f t="shared" si="34"/>
        <v>0.10621224489795918</v>
      </c>
      <c r="M726" s="3" t="s">
        <v>18</v>
      </c>
      <c r="N726" s="3"/>
      <c r="O726" s="4">
        <f t="shared" si="33"/>
        <v>145.47800000000001</v>
      </c>
      <c r="P726" s="7">
        <f t="shared" si="35"/>
        <v>2645.6629080000002</v>
      </c>
    </row>
    <row r="727" spans="1:16">
      <c r="A727" s="123"/>
      <c r="B727" s="3" t="s">
        <v>810</v>
      </c>
      <c r="C727" s="3">
        <v>131</v>
      </c>
      <c r="D727" s="3" t="s">
        <v>17</v>
      </c>
      <c r="E727" s="3">
        <v>665</v>
      </c>
      <c r="F727" s="3">
        <v>595</v>
      </c>
      <c r="G727" s="3"/>
      <c r="H727" s="3">
        <v>425</v>
      </c>
      <c r="I727" s="3">
        <v>595</v>
      </c>
      <c r="J727" s="4">
        <v>153.495</v>
      </c>
      <c r="K727" s="3"/>
      <c r="L727" s="5">
        <f t="shared" si="34"/>
        <v>0.2579747899159664</v>
      </c>
      <c r="M727" s="3" t="s">
        <v>18</v>
      </c>
      <c r="N727" s="3"/>
      <c r="O727" s="4">
        <f t="shared" si="33"/>
        <v>263.005</v>
      </c>
      <c r="P727" s="7">
        <f t="shared" si="35"/>
        <v>4783.00893</v>
      </c>
    </row>
    <row r="728" spans="1:16">
      <c r="A728" s="123"/>
      <c r="B728" s="3" t="s">
        <v>811</v>
      </c>
      <c r="C728" s="3">
        <v>130</v>
      </c>
      <c r="D728" s="3" t="s">
        <v>17</v>
      </c>
      <c r="E728" s="3">
        <v>596.4</v>
      </c>
      <c r="F728" s="3">
        <v>525</v>
      </c>
      <c r="G728" s="3"/>
      <c r="H728" s="3">
        <v>375</v>
      </c>
      <c r="I728" s="3">
        <v>525</v>
      </c>
      <c r="J728" s="4">
        <v>2.11</v>
      </c>
      <c r="K728" s="3"/>
      <c r="L728" s="5">
        <f t="shared" si="34"/>
        <v>4.0190476190476191E-3</v>
      </c>
      <c r="M728" s="3" t="s">
        <v>18</v>
      </c>
      <c r="N728" s="3"/>
      <c r="O728" s="4">
        <f t="shared" si="33"/>
        <v>365.39</v>
      </c>
      <c r="P728" s="7">
        <f t="shared" si="35"/>
        <v>6644.98254</v>
      </c>
    </row>
    <row r="729" spans="1:16">
      <c r="A729" s="123"/>
      <c r="B729" s="3" t="s">
        <v>812</v>
      </c>
      <c r="C729" s="3">
        <v>129</v>
      </c>
      <c r="D729" s="3" t="s">
        <v>17</v>
      </c>
      <c r="E729" s="3">
        <v>665</v>
      </c>
      <c r="F729" s="3">
        <v>525</v>
      </c>
      <c r="G729" s="3"/>
      <c r="H729" s="3">
        <v>375</v>
      </c>
      <c r="I729" s="3">
        <v>525</v>
      </c>
      <c r="J729" s="4">
        <v>61.011000000000003</v>
      </c>
      <c r="K729" s="3"/>
      <c r="L729" s="5">
        <f t="shared" si="34"/>
        <v>0.11621142857142858</v>
      </c>
      <c r="M729" s="3" t="s">
        <v>18</v>
      </c>
      <c r="N729" s="3"/>
      <c r="O729" s="4">
        <f t="shared" si="33"/>
        <v>306.48899999999998</v>
      </c>
      <c r="P729" s="7">
        <f t="shared" si="35"/>
        <v>5573.8089539999992</v>
      </c>
    </row>
    <row r="730" spans="1:16">
      <c r="A730" s="123"/>
      <c r="B730" s="3" t="s">
        <v>813</v>
      </c>
      <c r="C730" s="3">
        <v>128</v>
      </c>
      <c r="D730" s="3" t="s">
        <v>17</v>
      </c>
      <c r="E730" s="3">
        <v>602</v>
      </c>
      <c r="F730" s="3">
        <v>595</v>
      </c>
      <c r="G730" s="3"/>
      <c r="H730" s="3">
        <v>425</v>
      </c>
      <c r="I730" s="3">
        <v>595</v>
      </c>
      <c r="J730" s="4">
        <v>116.396</v>
      </c>
      <c r="K730" s="3" t="s">
        <v>23</v>
      </c>
      <c r="L730" s="5">
        <f t="shared" si="34"/>
        <v>0.1956235294117647</v>
      </c>
      <c r="M730" s="3" t="s">
        <v>18</v>
      </c>
      <c r="N730" s="3"/>
      <c r="O730" s="4">
        <f t="shared" si="33"/>
        <v>300.10399999999998</v>
      </c>
      <c r="P730" s="7">
        <f t="shared" si="35"/>
        <v>5457.6913439999998</v>
      </c>
    </row>
    <row r="731" spans="1:16">
      <c r="A731" s="123"/>
      <c r="B731" s="3" t="s">
        <v>814</v>
      </c>
      <c r="C731" s="3">
        <v>127</v>
      </c>
      <c r="D731" s="3" t="s">
        <v>22</v>
      </c>
      <c r="E731" s="3">
        <v>243.6</v>
      </c>
      <c r="F731" s="3">
        <v>336</v>
      </c>
      <c r="G731" s="3"/>
      <c r="H731" s="3">
        <v>244</v>
      </c>
      <c r="I731" s="3">
        <v>244</v>
      </c>
      <c r="J731" s="4">
        <v>56.878999999999998</v>
      </c>
      <c r="K731" s="3" t="s">
        <v>23</v>
      </c>
      <c r="L731" s="5">
        <f t="shared" si="34"/>
        <v>0.2331106557377049</v>
      </c>
      <c r="M731" s="3" t="s">
        <v>18</v>
      </c>
      <c r="N731" s="3"/>
      <c r="O731" s="4">
        <f t="shared" si="33"/>
        <v>113.92099999999999</v>
      </c>
      <c r="P731" s="7">
        <f t="shared" si="35"/>
        <v>2071.7673059999997</v>
      </c>
    </row>
    <row r="732" spans="1:16">
      <c r="A732" s="123"/>
      <c r="B732" s="3" t="s">
        <v>815</v>
      </c>
      <c r="C732" s="3">
        <v>126</v>
      </c>
      <c r="D732" s="3" t="s">
        <v>17</v>
      </c>
      <c r="E732" s="3">
        <v>672</v>
      </c>
      <c r="F732" s="3">
        <v>462</v>
      </c>
      <c r="G732" s="3">
        <v>595</v>
      </c>
      <c r="H732" s="3">
        <v>330</v>
      </c>
      <c r="I732" s="3">
        <v>462</v>
      </c>
      <c r="J732" s="4">
        <v>103.033</v>
      </c>
      <c r="K732" s="3"/>
      <c r="L732" s="5">
        <f t="shared" si="34"/>
        <v>0.22301515151515153</v>
      </c>
      <c r="M732" s="3" t="s">
        <v>18</v>
      </c>
      <c r="N732" s="3"/>
      <c r="O732" s="4">
        <f t="shared" si="33"/>
        <v>220.36699999999996</v>
      </c>
      <c r="P732" s="7">
        <f t="shared" si="35"/>
        <v>4007.5942619999992</v>
      </c>
    </row>
    <row r="733" spans="1:16">
      <c r="A733" s="123"/>
      <c r="B733" s="3" t="s">
        <v>816</v>
      </c>
      <c r="C733" s="3">
        <v>125</v>
      </c>
      <c r="D733" s="3" t="s">
        <v>17</v>
      </c>
      <c r="E733" s="3">
        <v>596.4</v>
      </c>
      <c r="F733" s="3">
        <v>525</v>
      </c>
      <c r="G733" s="3"/>
      <c r="H733" s="3">
        <v>375</v>
      </c>
      <c r="I733" s="3">
        <v>525</v>
      </c>
      <c r="J733" s="4">
        <v>110.066</v>
      </c>
      <c r="K733" s="3"/>
      <c r="L733" s="5">
        <f t="shared" si="34"/>
        <v>0.20964952380952381</v>
      </c>
      <c r="M733" s="3" t="s">
        <v>18</v>
      </c>
      <c r="N733" s="3"/>
      <c r="O733" s="4">
        <f t="shared" si="33"/>
        <v>257.43399999999997</v>
      </c>
      <c r="P733" s="7">
        <f t="shared" si="35"/>
        <v>4681.694723999999</v>
      </c>
    </row>
    <row r="734" spans="1:16">
      <c r="A734" s="123"/>
      <c r="B734" s="3" t="s">
        <v>817</v>
      </c>
      <c r="C734" s="3">
        <v>124</v>
      </c>
      <c r="D734" s="3" t="s">
        <v>17</v>
      </c>
      <c r="E734" s="3">
        <v>602</v>
      </c>
      <c r="F734" s="3">
        <v>525</v>
      </c>
      <c r="G734" s="3">
        <v>595</v>
      </c>
      <c r="H734" s="3">
        <v>375</v>
      </c>
      <c r="I734" s="3">
        <v>525</v>
      </c>
      <c r="J734" s="4">
        <v>178.46199999999999</v>
      </c>
      <c r="K734" s="3"/>
      <c r="L734" s="5">
        <f t="shared" si="34"/>
        <v>0.33992761904761903</v>
      </c>
      <c r="M734" s="3" t="s">
        <v>18</v>
      </c>
      <c r="N734" s="3"/>
      <c r="O734" s="4">
        <f t="shared" si="33"/>
        <v>189.03800000000001</v>
      </c>
      <c r="P734" s="7">
        <f t="shared" si="35"/>
        <v>3437.8450680000001</v>
      </c>
    </row>
    <row r="735" spans="1:16">
      <c r="A735" s="123"/>
      <c r="B735" s="3" t="s">
        <v>818</v>
      </c>
      <c r="C735" s="3">
        <v>123</v>
      </c>
      <c r="D735" s="3" t="s">
        <v>17</v>
      </c>
      <c r="E735" s="3">
        <v>210</v>
      </c>
      <c r="F735" s="3">
        <v>525</v>
      </c>
      <c r="G735" s="3">
        <v>595</v>
      </c>
      <c r="H735" s="3">
        <v>210</v>
      </c>
      <c r="I735" s="3">
        <v>210</v>
      </c>
      <c r="J735" s="4">
        <v>45.011000000000003</v>
      </c>
      <c r="K735" s="3"/>
      <c r="L735" s="5">
        <f t="shared" si="34"/>
        <v>0.21433809523809524</v>
      </c>
      <c r="M735" s="3" t="s">
        <v>18</v>
      </c>
      <c r="N735" s="3"/>
      <c r="O735" s="4">
        <f t="shared" si="33"/>
        <v>101.989</v>
      </c>
      <c r="P735" s="7">
        <f t="shared" si="35"/>
        <v>1854.7719540000001</v>
      </c>
    </row>
    <row r="736" spans="1:16">
      <c r="A736" s="123"/>
      <c r="B736" s="3" t="s">
        <v>819</v>
      </c>
      <c r="C736" s="3">
        <v>121</v>
      </c>
      <c r="D736" s="3" t="s">
        <v>17</v>
      </c>
      <c r="E736" s="3">
        <v>672</v>
      </c>
      <c r="F736" s="3">
        <v>462</v>
      </c>
      <c r="G736" s="3">
        <v>595</v>
      </c>
      <c r="H736" s="3">
        <v>330</v>
      </c>
      <c r="I736" s="3">
        <v>462</v>
      </c>
      <c r="J736" s="4">
        <v>141.011</v>
      </c>
      <c r="K736" s="3"/>
      <c r="L736" s="5">
        <f t="shared" si="34"/>
        <v>0.30521861471861472</v>
      </c>
      <c r="M736" s="3" t="s">
        <v>18</v>
      </c>
      <c r="N736" s="3"/>
      <c r="O736" s="4">
        <f t="shared" si="33"/>
        <v>182.38899999999998</v>
      </c>
      <c r="P736" s="7">
        <f t="shared" si="35"/>
        <v>3316.9263539999997</v>
      </c>
    </row>
    <row r="737" spans="1:16">
      <c r="A737" s="123"/>
      <c r="B737" s="3" t="s">
        <v>820</v>
      </c>
      <c r="C737" s="3">
        <v>120</v>
      </c>
      <c r="D737" s="3" t="s">
        <v>17</v>
      </c>
      <c r="E737" s="3">
        <v>336</v>
      </c>
      <c r="F737" s="3">
        <v>525</v>
      </c>
      <c r="G737" s="3"/>
      <c r="H737" s="3">
        <v>280</v>
      </c>
      <c r="I737" s="3">
        <v>392</v>
      </c>
      <c r="J737" s="4">
        <v>88.263999999999996</v>
      </c>
      <c r="K737" s="3"/>
      <c r="L737" s="5">
        <f t="shared" si="34"/>
        <v>0.22516326530612243</v>
      </c>
      <c r="M737" s="3" t="s">
        <v>18</v>
      </c>
      <c r="N737" s="3"/>
      <c r="O737" s="4">
        <f t="shared" si="33"/>
        <v>186.13599999999997</v>
      </c>
      <c r="P737" s="7">
        <f t="shared" si="35"/>
        <v>3385.0692959999992</v>
      </c>
    </row>
    <row r="738" spans="1:16">
      <c r="A738" s="123"/>
      <c r="B738" s="3" t="s">
        <v>821</v>
      </c>
      <c r="C738" s="3">
        <v>116</v>
      </c>
      <c r="D738" s="3" t="s">
        <v>17</v>
      </c>
      <c r="E738" s="3">
        <v>490</v>
      </c>
      <c r="F738" s="3">
        <v>462</v>
      </c>
      <c r="G738" s="3"/>
      <c r="H738" s="3">
        <v>330</v>
      </c>
      <c r="I738" s="3">
        <v>462</v>
      </c>
      <c r="J738" s="4">
        <v>61.713999999999999</v>
      </c>
      <c r="K738" s="3"/>
      <c r="L738" s="5">
        <f t="shared" si="34"/>
        <v>0.13358008658008658</v>
      </c>
      <c r="M738" s="3" t="s">
        <v>18</v>
      </c>
      <c r="N738" s="3"/>
      <c r="O738" s="4">
        <f t="shared" si="33"/>
        <v>261.68599999999998</v>
      </c>
      <c r="P738" s="7">
        <f t="shared" si="35"/>
        <v>4759.0215959999996</v>
      </c>
    </row>
    <row r="739" spans="1:16">
      <c r="A739" s="123"/>
      <c r="B739" s="3" t="s">
        <v>822</v>
      </c>
      <c r="C739" s="3">
        <v>115</v>
      </c>
      <c r="D739" s="3" t="s">
        <v>17</v>
      </c>
      <c r="E739" s="3">
        <v>630</v>
      </c>
      <c r="F739" s="3">
        <v>525</v>
      </c>
      <c r="G739" s="3">
        <v>595</v>
      </c>
      <c r="H739" s="3">
        <v>375</v>
      </c>
      <c r="I739" s="3">
        <v>525</v>
      </c>
      <c r="J739" s="4">
        <v>280.44</v>
      </c>
      <c r="K739" s="3"/>
      <c r="L739" s="5">
        <f t="shared" si="34"/>
        <v>0.53417142857142852</v>
      </c>
      <c r="M739" s="3" t="s">
        <v>33</v>
      </c>
      <c r="N739" s="3"/>
      <c r="O739" s="4">
        <f t="shared" si="33"/>
        <v>87.06</v>
      </c>
      <c r="P739" s="7">
        <f t="shared" si="35"/>
        <v>1583.27316</v>
      </c>
    </row>
    <row r="740" spans="1:16">
      <c r="A740" s="123"/>
      <c r="B740" s="3" t="s">
        <v>823</v>
      </c>
      <c r="C740" s="3">
        <v>114</v>
      </c>
      <c r="D740" s="3" t="s">
        <v>17</v>
      </c>
      <c r="E740" s="3">
        <v>665</v>
      </c>
      <c r="F740" s="3">
        <v>595</v>
      </c>
      <c r="G740" s="3">
        <v>595</v>
      </c>
      <c r="H740" s="3">
        <v>425</v>
      </c>
      <c r="I740" s="3">
        <v>595</v>
      </c>
      <c r="J740" s="4">
        <v>143.47300000000001</v>
      </c>
      <c r="K740" s="3"/>
      <c r="L740" s="5">
        <f t="shared" si="34"/>
        <v>0.24113109243697481</v>
      </c>
      <c r="M740" s="3" t="s">
        <v>18</v>
      </c>
      <c r="N740" s="3"/>
      <c r="O740" s="4">
        <f t="shared" si="33"/>
        <v>273.02699999999999</v>
      </c>
      <c r="P740" s="7">
        <f t="shared" si="35"/>
        <v>4965.2690219999995</v>
      </c>
    </row>
    <row r="741" spans="1:16">
      <c r="A741" s="123"/>
      <c r="B741" s="3" t="s">
        <v>824</v>
      </c>
      <c r="C741" s="3">
        <v>112</v>
      </c>
      <c r="D741" s="3" t="s">
        <v>17</v>
      </c>
      <c r="E741" s="3">
        <v>630</v>
      </c>
      <c r="F741" s="3">
        <v>462</v>
      </c>
      <c r="G741" s="3">
        <v>364</v>
      </c>
      <c r="H741" s="3">
        <v>260</v>
      </c>
      <c r="I741" s="3">
        <v>364</v>
      </c>
      <c r="J741" s="4">
        <v>148.74700000000001</v>
      </c>
      <c r="K741" s="3"/>
      <c r="L741" s="5">
        <f t="shared" si="34"/>
        <v>0.40864560439560443</v>
      </c>
      <c r="M741" s="3" t="s">
        <v>18</v>
      </c>
      <c r="N741" s="3"/>
      <c r="O741" s="4">
        <f t="shared" si="33"/>
        <v>106.05299999999997</v>
      </c>
      <c r="P741" s="7">
        <f t="shared" si="35"/>
        <v>1928.6798579999995</v>
      </c>
    </row>
    <row r="742" spans="1:16">
      <c r="A742" s="123"/>
      <c r="B742" s="3" t="s">
        <v>825</v>
      </c>
      <c r="C742" s="3">
        <v>111</v>
      </c>
      <c r="D742" s="3" t="s">
        <v>17</v>
      </c>
      <c r="E742" s="3">
        <v>665</v>
      </c>
      <c r="F742" s="3">
        <v>462</v>
      </c>
      <c r="G742" s="3">
        <v>595</v>
      </c>
      <c r="H742" s="3">
        <v>330</v>
      </c>
      <c r="I742" s="3">
        <v>462</v>
      </c>
      <c r="J742" s="4">
        <v>172.30799999999999</v>
      </c>
      <c r="K742" s="3"/>
      <c r="L742" s="5">
        <f t="shared" si="34"/>
        <v>0.37296103896103894</v>
      </c>
      <c r="M742" s="3" t="s">
        <v>18</v>
      </c>
      <c r="N742" s="3"/>
      <c r="O742" s="4">
        <f t="shared" si="33"/>
        <v>151.09199999999998</v>
      </c>
      <c r="P742" s="7">
        <f t="shared" si="35"/>
        <v>2747.7591119999997</v>
      </c>
    </row>
    <row r="743" spans="1:16">
      <c r="A743" s="123"/>
      <c r="B743" s="3" t="s">
        <v>826</v>
      </c>
      <c r="C743" s="3">
        <v>110</v>
      </c>
      <c r="D743" s="3" t="s">
        <v>17</v>
      </c>
      <c r="E743" s="3">
        <v>665</v>
      </c>
      <c r="F743" s="3">
        <v>595</v>
      </c>
      <c r="G743" s="3"/>
      <c r="H743" s="3">
        <v>425</v>
      </c>
      <c r="I743" s="3">
        <v>595</v>
      </c>
      <c r="J743" s="4">
        <v>0</v>
      </c>
      <c r="K743" s="3"/>
      <c r="L743" s="5">
        <f t="shared" si="34"/>
        <v>0</v>
      </c>
      <c r="M743" s="3" t="s">
        <v>18</v>
      </c>
      <c r="N743" s="3"/>
      <c r="O743" s="4">
        <f t="shared" si="33"/>
        <v>416.5</v>
      </c>
      <c r="P743" s="7">
        <f t="shared" si="35"/>
        <v>7574.4690000000001</v>
      </c>
    </row>
    <row r="744" spans="1:16">
      <c r="A744" s="123"/>
      <c r="B744" s="3" t="s">
        <v>827</v>
      </c>
      <c r="C744" s="3">
        <v>109</v>
      </c>
      <c r="D744" s="3" t="s">
        <v>17</v>
      </c>
      <c r="E744" s="3">
        <v>630</v>
      </c>
      <c r="F744" s="3">
        <v>462</v>
      </c>
      <c r="G744" s="3">
        <v>595</v>
      </c>
      <c r="H744" s="3">
        <v>330</v>
      </c>
      <c r="I744" s="3">
        <v>462</v>
      </c>
      <c r="J744" s="4">
        <v>280.44</v>
      </c>
      <c r="K744" s="3"/>
      <c r="L744" s="5">
        <f t="shared" si="34"/>
        <v>0.607012987012987</v>
      </c>
      <c r="M744" s="3" t="s">
        <v>33</v>
      </c>
      <c r="N744" s="3"/>
      <c r="O744" s="4">
        <f t="shared" si="33"/>
        <v>42.95999999999998</v>
      </c>
      <c r="P744" s="7">
        <f t="shared" si="35"/>
        <v>781.27055999999959</v>
      </c>
    </row>
    <row r="745" spans="1:16">
      <c r="A745" s="123"/>
      <c r="B745" s="3" t="s">
        <v>828</v>
      </c>
      <c r="C745" s="3">
        <v>108</v>
      </c>
      <c r="D745" s="3" t="s">
        <v>17</v>
      </c>
      <c r="E745" s="3">
        <v>665</v>
      </c>
      <c r="F745" s="3">
        <v>462</v>
      </c>
      <c r="G745" s="3">
        <v>595</v>
      </c>
      <c r="H745" s="3">
        <v>330</v>
      </c>
      <c r="I745" s="3">
        <v>462</v>
      </c>
      <c r="J745" s="4">
        <v>184.44</v>
      </c>
      <c r="K745" s="3"/>
      <c r="L745" s="5">
        <f t="shared" si="34"/>
        <v>0.3992207792207792</v>
      </c>
      <c r="M745" s="3" t="s">
        <v>18</v>
      </c>
      <c r="N745" s="3"/>
      <c r="O745" s="4">
        <f t="shared" si="33"/>
        <v>138.95999999999998</v>
      </c>
      <c r="P745" s="7">
        <f t="shared" si="35"/>
        <v>2527.1265599999997</v>
      </c>
    </row>
    <row r="746" spans="1:16">
      <c r="A746" s="123"/>
      <c r="B746" s="3" t="s">
        <v>829</v>
      </c>
      <c r="C746" s="3">
        <v>107</v>
      </c>
      <c r="D746" s="3" t="s">
        <v>17</v>
      </c>
      <c r="E746" s="3">
        <v>672</v>
      </c>
      <c r="F746" s="3">
        <v>462</v>
      </c>
      <c r="G746" s="3">
        <v>595</v>
      </c>
      <c r="H746" s="3">
        <v>330</v>
      </c>
      <c r="I746" s="3">
        <v>462</v>
      </c>
      <c r="J746" s="4">
        <v>240.703</v>
      </c>
      <c r="K746" s="3"/>
      <c r="L746" s="5">
        <f t="shared" si="34"/>
        <v>0.52100216450216452</v>
      </c>
      <c r="M746" s="3" t="s">
        <v>33</v>
      </c>
      <c r="N746" s="3"/>
      <c r="O746" s="4">
        <f t="shared" si="33"/>
        <v>82.696999999999974</v>
      </c>
      <c r="P746" s="7">
        <f t="shared" si="35"/>
        <v>1503.9276419999994</v>
      </c>
    </row>
    <row r="747" spans="1:16">
      <c r="A747" s="123"/>
      <c r="B747" s="3" t="s">
        <v>830</v>
      </c>
      <c r="C747" s="3">
        <v>106</v>
      </c>
      <c r="D747" s="3" t="s">
        <v>17</v>
      </c>
      <c r="E747" s="3">
        <v>630</v>
      </c>
      <c r="F747" s="3">
        <v>525</v>
      </c>
      <c r="G747" s="3">
        <v>595</v>
      </c>
      <c r="H747" s="3">
        <v>375</v>
      </c>
      <c r="I747" s="3">
        <v>525</v>
      </c>
      <c r="J747" s="4">
        <v>306.46199999999999</v>
      </c>
      <c r="K747" s="3"/>
      <c r="L747" s="5">
        <f t="shared" si="34"/>
        <v>0.58373714285714284</v>
      </c>
      <c r="M747" s="3" t="s">
        <v>33</v>
      </c>
      <c r="N747" s="3"/>
      <c r="O747" s="4">
        <f t="shared" si="33"/>
        <v>61.038000000000011</v>
      </c>
      <c r="P747" s="7">
        <f t="shared" si="35"/>
        <v>1110.0370680000001</v>
      </c>
    </row>
    <row r="748" spans="1:16">
      <c r="A748" s="123"/>
      <c r="B748" s="3" t="s">
        <v>831</v>
      </c>
      <c r="C748" s="3">
        <v>105</v>
      </c>
      <c r="D748" s="3" t="s">
        <v>17</v>
      </c>
      <c r="E748" s="3">
        <v>490</v>
      </c>
      <c r="F748" s="3">
        <v>462</v>
      </c>
      <c r="G748" s="3"/>
      <c r="H748" s="3">
        <v>330</v>
      </c>
      <c r="I748" s="3">
        <v>462</v>
      </c>
      <c r="J748" s="4">
        <v>72.263999999999996</v>
      </c>
      <c r="K748" s="3"/>
      <c r="L748" s="5">
        <f t="shared" si="34"/>
        <v>0.1564155844155844</v>
      </c>
      <c r="M748" s="3" t="s">
        <v>18</v>
      </c>
      <c r="N748" s="3"/>
      <c r="O748" s="4">
        <f t="shared" si="33"/>
        <v>251.13599999999997</v>
      </c>
      <c r="P748" s="7">
        <f t="shared" si="35"/>
        <v>4567.1592959999998</v>
      </c>
    </row>
    <row r="749" spans="1:16">
      <c r="A749" s="123"/>
      <c r="B749" s="3" t="s">
        <v>832</v>
      </c>
      <c r="C749" s="3">
        <v>104</v>
      </c>
      <c r="D749" s="3" t="s">
        <v>17</v>
      </c>
      <c r="E749" s="3">
        <v>665</v>
      </c>
      <c r="F749" s="3">
        <v>525</v>
      </c>
      <c r="G749" s="3"/>
      <c r="H749" s="3">
        <v>375</v>
      </c>
      <c r="I749" s="3">
        <v>525</v>
      </c>
      <c r="J749" s="4">
        <v>247.38499999999999</v>
      </c>
      <c r="K749" s="3"/>
      <c r="L749" s="5">
        <f t="shared" si="34"/>
        <v>0.4712095238095238</v>
      </c>
      <c r="M749" s="3" t="s">
        <v>18</v>
      </c>
      <c r="N749" s="3"/>
      <c r="O749" s="4">
        <f t="shared" si="33"/>
        <v>120.11500000000001</v>
      </c>
      <c r="P749" s="7">
        <f t="shared" si="35"/>
        <v>2184.4113900000002</v>
      </c>
    </row>
    <row r="750" spans="1:16">
      <c r="A750" s="124"/>
      <c r="B750" s="3" t="s">
        <v>833</v>
      </c>
      <c r="C750" s="3">
        <v>103</v>
      </c>
      <c r="D750" s="3" t="s">
        <v>17</v>
      </c>
      <c r="E750" s="3">
        <v>630</v>
      </c>
      <c r="F750" s="3">
        <v>462</v>
      </c>
      <c r="G750" s="3">
        <v>595</v>
      </c>
      <c r="H750" s="3">
        <v>330</v>
      </c>
      <c r="I750" s="3">
        <v>462</v>
      </c>
      <c r="J750" s="4">
        <v>155.95599999999999</v>
      </c>
      <c r="K750" s="3"/>
      <c r="L750" s="5">
        <f t="shared" si="34"/>
        <v>0.33756709956709952</v>
      </c>
      <c r="M750" s="3" t="s">
        <v>18</v>
      </c>
      <c r="N750" s="3"/>
      <c r="O750" s="4">
        <f t="shared" si="33"/>
        <v>167.44399999999999</v>
      </c>
      <c r="P750" s="7">
        <f t="shared" si="35"/>
        <v>3045.1365839999999</v>
      </c>
    </row>
    <row r="751" spans="1:16">
      <c r="A751" s="122" t="s">
        <v>834</v>
      </c>
      <c r="B751" s="3" t="s">
        <v>835</v>
      </c>
      <c r="C751" s="3">
        <v>114</v>
      </c>
      <c r="D751" s="3" t="s">
        <v>17</v>
      </c>
      <c r="E751" s="3">
        <v>469</v>
      </c>
      <c r="F751" s="3">
        <v>595</v>
      </c>
      <c r="G751" s="3">
        <v>595</v>
      </c>
      <c r="H751" s="3">
        <v>425</v>
      </c>
      <c r="I751" s="3">
        <v>469</v>
      </c>
      <c r="J751" s="4">
        <v>40.231000000000002</v>
      </c>
      <c r="K751" s="3"/>
      <c r="L751" s="5">
        <f t="shared" si="34"/>
        <v>8.5780383795309167E-2</v>
      </c>
      <c r="M751" s="3" t="s">
        <v>18</v>
      </c>
      <c r="N751" s="3"/>
      <c r="O751" s="4">
        <f t="shared" si="33"/>
        <v>288.06899999999996</v>
      </c>
      <c r="P751" s="7">
        <f t="shared" si="35"/>
        <v>5238.8228339999996</v>
      </c>
    </row>
    <row r="752" spans="1:16">
      <c r="A752" s="123"/>
      <c r="B752" s="3" t="s">
        <v>836</v>
      </c>
      <c r="C752" s="3">
        <v>112</v>
      </c>
      <c r="D752" s="3" t="s">
        <v>17</v>
      </c>
      <c r="E752" s="3">
        <v>469</v>
      </c>
      <c r="F752" s="3">
        <v>595</v>
      </c>
      <c r="G752" s="3">
        <v>595</v>
      </c>
      <c r="H752" s="3">
        <v>425</v>
      </c>
      <c r="I752" s="3">
        <v>469</v>
      </c>
      <c r="J752" s="4">
        <v>138.137</v>
      </c>
      <c r="K752" s="3"/>
      <c r="L752" s="5">
        <f t="shared" si="34"/>
        <v>0.29453518123667377</v>
      </c>
      <c r="M752" s="3" t="s">
        <v>18</v>
      </c>
      <c r="N752" s="3"/>
      <c r="O752" s="4">
        <f t="shared" si="33"/>
        <v>190.16299999999995</v>
      </c>
      <c r="P752" s="7">
        <f t="shared" si="35"/>
        <v>3458.3043179999991</v>
      </c>
    </row>
    <row r="753" spans="1:16">
      <c r="A753" s="123"/>
      <c r="B753" s="3" t="s">
        <v>837</v>
      </c>
      <c r="C753" s="3">
        <v>110</v>
      </c>
      <c r="D753" s="3" t="s">
        <v>17</v>
      </c>
      <c r="E753" s="3">
        <v>469</v>
      </c>
      <c r="F753" s="3">
        <v>595</v>
      </c>
      <c r="G753" s="3">
        <v>595</v>
      </c>
      <c r="H753" s="3">
        <v>425</v>
      </c>
      <c r="I753" s="3">
        <v>469</v>
      </c>
      <c r="J753" s="4">
        <v>30.262</v>
      </c>
      <c r="K753" s="3"/>
      <c r="L753" s="5">
        <f t="shared" si="34"/>
        <v>6.4524520255863541E-2</v>
      </c>
      <c r="M753" s="3" t="s">
        <v>18</v>
      </c>
      <c r="N753" s="3"/>
      <c r="O753" s="4">
        <f t="shared" si="33"/>
        <v>298.03799999999995</v>
      </c>
      <c r="P753" s="7">
        <f t="shared" si="35"/>
        <v>5420.1190679999991</v>
      </c>
    </row>
    <row r="754" spans="1:16">
      <c r="A754" s="123"/>
      <c r="B754" s="3" t="s">
        <v>838</v>
      </c>
      <c r="C754" s="3">
        <v>106</v>
      </c>
      <c r="D754" s="3" t="s">
        <v>17</v>
      </c>
      <c r="E754" s="3">
        <v>490</v>
      </c>
      <c r="F754" s="3">
        <v>595</v>
      </c>
      <c r="G754" s="3">
        <v>595</v>
      </c>
      <c r="H754" s="3">
        <v>425</v>
      </c>
      <c r="I754" s="3">
        <v>490</v>
      </c>
      <c r="J754" s="4">
        <v>85.802000000000007</v>
      </c>
      <c r="K754" s="3"/>
      <c r="L754" s="5">
        <f t="shared" si="34"/>
        <v>0.17510612244897961</v>
      </c>
      <c r="M754" s="3" t="s">
        <v>18</v>
      </c>
      <c r="N754" s="3"/>
      <c r="O754" s="4">
        <f t="shared" si="33"/>
        <v>257.19799999999998</v>
      </c>
      <c r="P754" s="7">
        <f t="shared" si="35"/>
        <v>4677.4028279999993</v>
      </c>
    </row>
    <row r="755" spans="1:16">
      <c r="A755" s="123"/>
      <c r="B755" s="3" t="s">
        <v>839</v>
      </c>
      <c r="C755" s="3">
        <v>105</v>
      </c>
      <c r="D755" s="3" t="s">
        <v>17</v>
      </c>
      <c r="E755" s="3">
        <v>469</v>
      </c>
      <c r="F755" s="3">
        <v>595</v>
      </c>
      <c r="G755" s="3">
        <v>595</v>
      </c>
      <c r="H755" s="3">
        <v>425</v>
      </c>
      <c r="I755" s="3">
        <v>469</v>
      </c>
      <c r="J755" s="4">
        <v>180</v>
      </c>
      <c r="K755" s="3"/>
      <c r="L755" s="5">
        <f t="shared" si="34"/>
        <v>0.38379530916844351</v>
      </c>
      <c r="M755" s="3" t="s">
        <v>18</v>
      </c>
      <c r="N755" s="3">
        <v>120</v>
      </c>
      <c r="O755" s="4">
        <f t="shared" si="33"/>
        <v>28.299999999999955</v>
      </c>
      <c r="P755" s="7">
        <f t="shared" si="35"/>
        <v>514.66379999999913</v>
      </c>
    </row>
    <row r="756" spans="1:16">
      <c r="A756" s="124"/>
      <c r="B756" s="3" t="s">
        <v>840</v>
      </c>
      <c r="C756" s="3">
        <v>103</v>
      </c>
      <c r="D756" s="3" t="s">
        <v>17</v>
      </c>
      <c r="E756" s="3">
        <v>490</v>
      </c>
      <c r="F756" s="3">
        <v>595</v>
      </c>
      <c r="G756" s="3">
        <v>595</v>
      </c>
      <c r="H756" s="3">
        <v>425</v>
      </c>
      <c r="I756" s="3">
        <v>490</v>
      </c>
      <c r="J756" s="4">
        <v>187.20699999999999</v>
      </c>
      <c r="K756" s="3"/>
      <c r="L756" s="5">
        <f t="shared" si="34"/>
        <v>0.38205510204081633</v>
      </c>
      <c r="M756" s="3" t="s">
        <v>18</v>
      </c>
      <c r="N756" s="3"/>
      <c r="O756" s="4">
        <f t="shared" si="33"/>
        <v>155.79300000000001</v>
      </c>
      <c r="P756" s="7">
        <f t="shared" si="35"/>
        <v>2833.2514980000001</v>
      </c>
    </row>
    <row r="757" spans="1:16">
      <c r="A757" s="122" t="s">
        <v>841</v>
      </c>
      <c r="B757" s="3" t="s">
        <v>842</v>
      </c>
      <c r="C757" s="3">
        <v>118</v>
      </c>
      <c r="D757" s="3" t="s">
        <v>17</v>
      </c>
      <c r="E757" s="3">
        <v>630</v>
      </c>
      <c r="F757" s="3">
        <v>660</v>
      </c>
      <c r="G757" s="3"/>
      <c r="H757" s="3">
        <v>520</v>
      </c>
      <c r="I757" s="3">
        <v>600</v>
      </c>
      <c r="J757" s="4">
        <v>361.05200000000002</v>
      </c>
      <c r="K757" s="3" t="s">
        <v>23</v>
      </c>
      <c r="L757" s="5">
        <f t="shared" si="34"/>
        <v>0.60175333333333336</v>
      </c>
      <c r="M757" s="3" t="s">
        <v>33</v>
      </c>
      <c r="N757" s="3"/>
      <c r="O757" s="4">
        <f t="shared" si="33"/>
        <v>58.947999999999979</v>
      </c>
      <c r="P757" s="7">
        <f t="shared" si="35"/>
        <v>1072.0283279999996</v>
      </c>
    </row>
    <row r="758" spans="1:16">
      <c r="A758" s="123"/>
      <c r="B758" s="3" t="s">
        <v>843</v>
      </c>
      <c r="C758" s="3">
        <v>114</v>
      </c>
      <c r="D758" s="3" t="s">
        <v>17</v>
      </c>
      <c r="E758" s="3">
        <v>665</v>
      </c>
      <c r="F758" s="3">
        <v>595</v>
      </c>
      <c r="G758" s="3">
        <v>595</v>
      </c>
      <c r="H758" s="3">
        <v>425</v>
      </c>
      <c r="I758" s="3">
        <v>595</v>
      </c>
      <c r="J758" s="4">
        <v>270.70100000000002</v>
      </c>
      <c r="K758" s="3"/>
      <c r="L758" s="5">
        <f t="shared" si="34"/>
        <v>0.45495966386554626</v>
      </c>
      <c r="M758" s="3" t="s">
        <v>18</v>
      </c>
      <c r="N758" s="3"/>
      <c r="O758" s="4">
        <f t="shared" si="33"/>
        <v>145.79899999999998</v>
      </c>
      <c r="P758" s="7">
        <f t="shared" si="35"/>
        <v>2651.5006139999996</v>
      </c>
    </row>
    <row r="759" spans="1:16">
      <c r="A759" s="123"/>
      <c r="B759" s="3" t="s">
        <v>844</v>
      </c>
      <c r="C759" s="3">
        <v>113</v>
      </c>
      <c r="D759" s="3" t="s">
        <v>17</v>
      </c>
      <c r="E759" s="3">
        <v>700</v>
      </c>
      <c r="F759" s="3">
        <v>595</v>
      </c>
      <c r="G759" s="3"/>
      <c r="H759" s="3">
        <v>425</v>
      </c>
      <c r="I759" s="3">
        <v>595</v>
      </c>
      <c r="J759" s="4">
        <v>2.8119999999999998</v>
      </c>
      <c r="K759" s="3"/>
      <c r="L759" s="5">
        <f t="shared" si="34"/>
        <v>4.7260504201680669E-3</v>
      </c>
      <c r="M759" s="3" t="s">
        <v>18</v>
      </c>
      <c r="N759" s="3"/>
      <c r="O759" s="4">
        <f t="shared" si="33"/>
        <v>413.68799999999999</v>
      </c>
      <c r="P759" s="7">
        <f t="shared" si="35"/>
        <v>7523.329968</v>
      </c>
    </row>
    <row r="760" spans="1:16">
      <c r="A760" s="123"/>
      <c r="B760" s="3" t="s">
        <v>845</v>
      </c>
      <c r="C760" s="3">
        <v>112</v>
      </c>
      <c r="D760" s="3" t="s">
        <v>22</v>
      </c>
      <c r="E760" s="3">
        <v>560</v>
      </c>
      <c r="F760" s="3">
        <v>315</v>
      </c>
      <c r="G760" s="3">
        <v>364</v>
      </c>
      <c r="H760" s="3">
        <v>225</v>
      </c>
      <c r="I760" s="3">
        <v>300</v>
      </c>
      <c r="J760" s="4">
        <v>258.572</v>
      </c>
      <c r="K760" s="3" t="s">
        <v>23</v>
      </c>
      <c r="L760" s="5">
        <f t="shared" si="34"/>
        <v>0.86190666666666671</v>
      </c>
      <c r="M760" s="3" t="s">
        <v>20</v>
      </c>
      <c r="N760" s="3"/>
      <c r="O760" s="4">
        <f t="shared" si="33"/>
        <v>-48.572000000000003</v>
      </c>
      <c r="P760" s="7">
        <f t="shared" si="35"/>
        <v>-883.33039200000007</v>
      </c>
    </row>
    <row r="761" spans="1:16">
      <c r="A761" s="123"/>
      <c r="B761" s="3" t="s">
        <v>846</v>
      </c>
      <c r="C761" s="3">
        <v>111</v>
      </c>
      <c r="D761" s="3" t="s">
        <v>17</v>
      </c>
      <c r="E761" s="3">
        <v>665</v>
      </c>
      <c r="F761" s="3">
        <v>595</v>
      </c>
      <c r="G761" s="3">
        <v>595</v>
      </c>
      <c r="H761" s="3">
        <v>425</v>
      </c>
      <c r="I761" s="3">
        <v>595</v>
      </c>
      <c r="J761" s="4">
        <v>82.617000000000004</v>
      </c>
      <c r="K761" s="3"/>
      <c r="L761" s="5">
        <f t="shared" si="34"/>
        <v>0.13885210084033614</v>
      </c>
      <c r="M761" s="3" t="s">
        <v>18</v>
      </c>
      <c r="N761" s="3"/>
      <c r="O761" s="4">
        <f t="shared" si="33"/>
        <v>333.88299999999998</v>
      </c>
      <c r="P761" s="7">
        <f t="shared" si="35"/>
        <v>6071.9962379999997</v>
      </c>
    </row>
    <row r="762" spans="1:16">
      <c r="A762" s="123"/>
      <c r="B762" s="3" t="s">
        <v>847</v>
      </c>
      <c r="C762" s="3">
        <v>110</v>
      </c>
      <c r="D762" s="3" t="s">
        <v>17</v>
      </c>
      <c r="E762" s="3">
        <v>665</v>
      </c>
      <c r="F762" s="3">
        <v>595</v>
      </c>
      <c r="G762" s="3"/>
      <c r="H762" s="3">
        <v>425</v>
      </c>
      <c r="I762" s="3">
        <v>595</v>
      </c>
      <c r="J762" s="4">
        <v>1.0549999999999999</v>
      </c>
      <c r="K762" s="3"/>
      <c r="L762" s="5">
        <f t="shared" si="34"/>
        <v>1.7731092436974788E-3</v>
      </c>
      <c r="M762" s="3" t="s">
        <v>18</v>
      </c>
      <c r="N762" s="3"/>
      <c r="O762" s="4">
        <f t="shared" si="33"/>
        <v>415.44499999999999</v>
      </c>
      <c r="P762" s="7">
        <f t="shared" si="35"/>
        <v>7555.2827699999998</v>
      </c>
    </row>
    <row r="763" spans="1:16">
      <c r="A763" s="123"/>
      <c r="B763" s="3" t="s">
        <v>848</v>
      </c>
      <c r="C763" s="3">
        <v>109</v>
      </c>
      <c r="D763" s="3" t="s">
        <v>96</v>
      </c>
      <c r="E763" s="3">
        <v>350</v>
      </c>
      <c r="F763" s="3">
        <v>462</v>
      </c>
      <c r="G763" s="3">
        <v>595</v>
      </c>
      <c r="H763" s="3">
        <v>330</v>
      </c>
      <c r="I763" s="3">
        <v>350</v>
      </c>
      <c r="J763" s="4">
        <v>82.736000000000004</v>
      </c>
      <c r="K763" s="3" t="s">
        <v>23</v>
      </c>
      <c r="L763" s="5">
        <f t="shared" si="34"/>
        <v>0.23638857142857145</v>
      </c>
      <c r="M763" s="3" t="s">
        <v>18</v>
      </c>
      <c r="N763" s="3"/>
      <c r="O763" s="4">
        <f t="shared" si="33"/>
        <v>162.26399999999995</v>
      </c>
      <c r="P763" s="7">
        <f t="shared" si="35"/>
        <v>2950.9331039999993</v>
      </c>
    </row>
    <row r="764" spans="1:16">
      <c r="A764" s="123"/>
      <c r="B764" s="3" t="s">
        <v>849</v>
      </c>
      <c r="C764" s="3">
        <v>108</v>
      </c>
      <c r="D764" s="3" t="s">
        <v>94</v>
      </c>
      <c r="E764" s="3">
        <v>735</v>
      </c>
      <c r="F764" s="3">
        <v>595</v>
      </c>
      <c r="G764" s="3">
        <v>595</v>
      </c>
      <c r="H764" s="3">
        <v>425</v>
      </c>
      <c r="I764" s="3">
        <v>595</v>
      </c>
      <c r="J764" s="4"/>
      <c r="K764" s="3"/>
      <c r="L764" s="5">
        <f t="shared" si="34"/>
        <v>0</v>
      </c>
      <c r="M764" s="3" t="s">
        <v>18</v>
      </c>
      <c r="N764" s="3"/>
      <c r="O764" s="4">
        <f t="shared" si="33"/>
        <v>416.5</v>
      </c>
      <c r="P764" s="7">
        <f t="shared" si="35"/>
        <v>7574.4690000000001</v>
      </c>
    </row>
    <row r="765" spans="1:16">
      <c r="A765" s="123"/>
      <c r="B765" s="3" t="s">
        <v>850</v>
      </c>
      <c r="C765" s="3">
        <v>107</v>
      </c>
      <c r="D765" s="3" t="s">
        <v>17</v>
      </c>
      <c r="E765" s="3">
        <v>735</v>
      </c>
      <c r="F765" s="3">
        <v>595</v>
      </c>
      <c r="G765" s="3">
        <v>595</v>
      </c>
      <c r="H765" s="3">
        <v>425</v>
      </c>
      <c r="I765" s="3">
        <v>595</v>
      </c>
      <c r="J765" s="4">
        <v>85.078000000000003</v>
      </c>
      <c r="K765" s="3"/>
      <c r="L765" s="5">
        <f t="shared" si="34"/>
        <v>0.14298823529411764</v>
      </c>
      <c r="M765" s="3" t="s">
        <v>18</v>
      </c>
      <c r="N765" s="3"/>
      <c r="O765" s="4">
        <f t="shared" si="33"/>
        <v>331.42200000000003</v>
      </c>
      <c r="P765" s="7">
        <f t="shared" si="35"/>
        <v>6027.2404920000008</v>
      </c>
    </row>
    <row r="766" spans="1:16">
      <c r="A766" s="123"/>
      <c r="B766" s="3" t="s">
        <v>851</v>
      </c>
      <c r="C766" s="3">
        <v>106</v>
      </c>
      <c r="D766" s="3" t="s">
        <v>17</v>
      </c>
      <c r="E766" s="3">
        <v>595</v>
      </c>
      <c r="F766" s="3">
        <v>595</v>
      </c>
      <c r="G766" s="3">
        <v>595</v>
      </c>
      <c r="H766" s="3">
        <v>425</v>
      </c>
      <c r="I766" s="3">
        <v>595</v>
      </c>
      <c r="J766" s="4">
        <v>80.507000000000005</v>
      </c>
      <c r="K766" s="3"/>
      <c r="L766" s="5">
        <f t="shared" si="34"/>
        <v>0.13530588235294119</v>
      </c>
      <c r="M766" s="3" t="s">
        <v>18</v>
      </c>
      <c r="N766" s="3"/>
      <c r="O766" s="4">
        <f t="shared" si="33"/>
        <v>335.99299999999999</v>
      </c>
      <c r="P766" s="7">
        <f t="shared" si="35"/>
        <v>6110.3686980000002</v>
      </c>
    </row>
    <row r="767" spans="1:16">
      <c r="A767" s="123"/>
      <c r="B767" s="3" t="s">
        <v>852</v>
      </c>
      <c r="C767" s="3">
        <v>105</v>
      </c>
      <c r="D767" s="3" t="s">
        <v>17</v>
      </c>
      <c r="E767" s="3">
        <v>595</v>
      </c>
      <c r="F767" s="3">
        <v>595</v>
      </c>
      <c r="G767" s="3">
        <v>595</v>
      </c>
      <c r="H767" s="3">
        <v>425</v>
      </c>
      <c r="I767" s="3">
        <v>595</v>
      </c>
      <c r="J767" s="4">
        <v>397.61399999999998</v>
      </c>
      <c r="K767" s="3"/>
      <c r="L767" s="5">
        <f t="shared" si="34"/>
        <v>0.66825882352941168</v>
      </c>
      <c r="M767" s="3" t="s">
        <v>33</v>
      </c>
      <c r="N767" s="3"/>
      <c r="O767" s="4">
        <f t="shared" si="33"/>
        <v>18.886000000000024</v>
      </c>
      <c r="P767" s="7">
        <f t="shared" si="35"/>
        <v>343.46079600000041</v>
      </c>
    </row>
    <row r="768" spans="1:16">
      <c r="A768" s="123"/>
      <c r="B768" s="3" t="s">
        <v>853</v>
      </c>
      <c r="C768" s="3">
        <v>104</v>
      </c>
      <c r="D768" s="3" t="s">
        <v>17</v>
      </c>
      <c r="E768" s="3">
        <v>700</v>
      </c>
      <c r="F768" s="3">
        <v>595</v>
      </c>
      <c r="G768" s="3">
        <v>595</v>
      </c>
      <c r="H768" s="3">
        <v>425</v>
      </c>
      <c r="I768" s="3">
        <v>595</v>
      </c>
      <c r="J768" s="4">
        <v>286.87299999999999</v>
      </c>
      <c r="K768" s="3"/>
      <c r="L768" s="5">
        <f t="shared" si="34"/>
        <v>0.48213949579831933</v>
      </c>
      <c r="M768" s="3" t="s">
        <v>18</v>
      </c>
      <c r="N768" s="3"/>
      <c r="O768" s="4">
        <f t="shared" si="33"/>
        <v>129.62700000000001</v>
      </c>
      <c r="P768" s="7">
        <f t="shared" si="35"/>
        <v>2357.3966220000002</v>
      </c>
    </row>
    <row r="769" spans="1:16">
      <c r="A769" s="124"/>
      <c r="B769" s="3" t="s">
        <v>854</v>
      </c>
      <c r="C769" s="3">
        <v>103</v>
      </c>
      <c r="D769" s="3" t="s">
        <v>17</v>
      </c>
      <c r="E769" s="3">
        <v>630</v>
      </c>
      <c r="F769" s="3">
        <v>595</v>
      </c>
      <c r="G769" s="3">
        <v>595</v>
      </c>
      <c r="H769" s="3">
        <v>425</v>
      </c>
      <c r="I769" s="3">
        <v>595</v>
      </c>
      <c r="J769" s="4">
        <v>206.36600000000001</v>
      </c>
      <c r="K769" s="3"/>
      <c r="L769" s="5">
        <f t="shared" si="34"/>
        <v>0.34683361344537816</v>
      </c>
      <c r="M769" s="3" t="s">
        <v>18</v>
      </c>
      <c r="N769" s="3"/>
      <c r="O769" s="4">
        <f t="shared" si="33"/>
        <v>210.13399999999999</v>
      </c>
      <c r="P769" s="7">
        <f t="shared" si="35"/>
        <v>3821.4969239999996</v>
      </c>
    </row>
    <row r="770" spans="1:16">
      <c r="A770" s="3" t="s">
        <v>855</v>
      </c>
      <c r="B770" s="3" t="s">
        <v>856</v>
      </c>
      <c r="C770" s="3">
        <v>112</v>
      </c>
      <c r="D770" s="3" t="s">
        <v>72</v>
      </c>
      <c r="E770" s="3">
        <v>665</v>
      </c>
      <c r="F770" s="3">
        <v>595</v>
      </c>
      <c r="G770" s="3"/>
      <c r="H770" s="3">
        <v>425</v>
      </c>
      <c r="I770" s="3">
        <v>595</v>
      </c>
      <c r="J770" s="4">
        <v>0</v>
      </c>
      <c r="K770" s="3"/>
      <c r="L770" s="5">
        <f t="shared" si="34"/>
        <v>0</v>
      </c>
      <c r="M770" s="3" t="s">
        <v>18</v>
      </c>
      <c r="N770" s="3"/>
      <c r="O770" s="4">
        <f t="shared" ref="O770:O833" si="36">I770*0.7-J770-N770</f>
        <v>416.5</v>
      </c>
      <c r="P770" s="7">
        <f t="shared" si="35"/>
        <v>7574.4690000000001</v>
      </c>
    </row>
    <row r="771" spans="1:16">
      <c r="A771" s="122" t="s">
        <v>857</v>
      </c>
      <c r="B771" s="3" t="s">
        <v>858</v>
      </c>
      <c r="C771" s="3">
        <v>138</v>
      </c>
      <c r="D771" s="3" t="s">
        <v>72</v>
      </c>
      <c r="E771" s="3">
        <v>665</v>
      </c>
      <c r="F771" s="3">
        <v>595</v>
      </c>
      <c r="G771" s="3"/>
      <c r="H771" s="3">
        <v>425</v>
      </c>
      <c r="I771" s="3">
        <v>595</v>
      </c>
      <c r="J771" s="4">
        <v>0</v>
      </c>
      <c r="K771" s="3"/>
      <c r="L771" s="5">
        <f t="shared" ref="L771:L834" si="37">J771/I771</f>
        <v>0</v>
      </c>
      <c r="M771" s="3" t="s">
        <v>18</v>
      </c>
      <c r="N771" s="3"/>
      <c r="O771" s="4">
        <f t="shared" si="36"/>
        <v>416.5</v>
      </c>
      <c r="P771" s="7">
        <f t="shared" ref="P771:P834" si="38">1.732*10.5*O771</f>
        <v>7574.4690000000001</v>
      </c>
    </row>
    <row r="772" spans="1:16">
      <c r="A772" s="123"/>
      <c r="B772" s="3" t="s">
        <v>859</v>
      </c>
      <c r="C772" s="3">
        <v>137</v>
      </c>
      <c r="D772" s="3" t="s">
        <v>72</v>
      </c>
      <c r="E772" s="3">
        <v>770</v>
      </c>
      <c r="F772" s="3">
        <v>595</v>
      </c>
      <c r="G772" s="3">
        <v>595</v>
      </c>
      <c r="H772" s="3">
        <v>425</v>
      </c>
      <c r="I772" s="3">
        <v>595</v>
      </c>
      <c r="J772" s="4">
        <v>132.74700000000001</v>
      </c>
      <c r="K772" s="3"/>
      <c r="L772" s="5">
        <f t="shared" si="37"/>
        <v>0.2231042016806723</v>
      </c>
      <c r="M772" s="3" t="s">
        <v>18</v>
      </c>
      <c r="N772" s="3"/>
      <c r="O772" s="4">
        <f t="shared" si="36"/>
        <v>283.75299999999999</v>
      </c>
      <c r="P772" s="7">
        <f t="shared" si="38"/>
        <v>5160.332058</v>
      </c>
    </row>
    <row r="773" spans="1:16">
      <c r="A773" s="123"/>
      <c r="B773" s="3" t="s">
        <v>860</v>
      </c>
      <c r="C773" s="3">
        <v>135</v>
      </c>
      <c r="D773" s="3" t="s">
        <v>72</v>
      </c>
      <c r="E773" s="3">
        <v>700</v>
      </c>
      <c r="F773" s="3">
        <v>595</v>
      </c>
      <c r="G773" s="3"/>
      <c r="H773" s="3">
        <v>425</v>
      </c>
      <c r="I773" s="3">
        <v>595</v>
      </c>
      <c r="J773" s="4">
        <v>28.132000000000001</v>
      </c>
      <c r="K773" s="3"/>
      <c r="L773" s="5">
        <f t="shared" si="37"/>
        <v>4.7280672268907566E-2</v>
      </c>
      <c r="M773" s="3" t="s">
        <v>18</v>
      </c>
      <c r="N773" s="3"/>
      <c r="O773" s="4">
        <f t="shared" si="36"/>
        <v>388.36799999999999</v>
      </c>
      <c r="P773" s="7">
        <f t="shared" si="38"/>
        <v>7062.8604479999995</v>
      </c>
    </row>
    <row r="774" spans="1:16">
      <c r="A774" s="123"/>
      <c r="B774" s="3" t="s">
        <v>861</v>
      </c>
      <c r="C774" s="3">
        <v>132</v>
      </c>
      <c r="D774" s="3" t="s">
        <v>72</v>
      </c>
      <c r="E774" s="3">
        <v>665</v>
      </c>
      <c r="F774" s="3">
        <v>595</v>
      </c>
      <c r="G774" s="3"/>
      <c r="H774" s="3">
        <v>425</v>
      </c>
      <c r="I774" s="3">
        <v>595</v>
      </c>
      <c r="J774" s="4">
        <v>0.879</v>
      </c>
      <c r="K774" s="3"/>
      <c r="L774" s="5">
        <f t="shared" si="37"/>
        <v>1.477310924369748E-3</v>
      </c>
      <c r="M774" s="3" t="s">
        <v>18</v>
      </c>
      <c r="N774" s="3"/>
      <c r="O774" s="4">
        <f t="shared" si="36"/>
        <v>415.62099999999998</v>
      </c>
      <c r="P774" s="7">
        <f t="shared" si="38"/>
        <v>7558.4835059999996</v>
      </c>
    </row>
    <row r="775" spans="1:16">
      <c r="A775" s="123"/>
      <c r="B775" s="3" t="s">
        <v>862</v>
      </c>
      <c r="C775" s="3">
        <v>131</v>
      </c>
      <c r="D775" s="3" t="s">
        <v>72</v>
      </c>
      <c r="E775" s="3">
        <v>665</v>
      </c>
      <c r="F775" s="3">
        <v>595</v>
      </c>
      <c r="G775" s="3"/>
      <c r="H775" s="3">
        <v>425</v>
      </c>
      <c r="I775" s="3">
        <v>595</v>
      </c>
      <c r="J775" s="4">
        <v>0</v>
      </c>
      <c r="K775" s="3"/>
      <c r="L775" s="5">
        <f t="shared" si="37"/>
        <v>0</v>
      </c>
      <c r="M775" s="3" t="s">
        <v>18</v>
      </c>
      <c r="N775" s="3"/>
      <c r="O775" s="4">
        <f t="shared" si="36"/>
        <v>416.5</v>
      </c>
      <c r="P775" s="7">
        <f t="shared" si="38"/>
        <v>7574.4690000000001</v>
      </c>
    </row>
    <row r="776" spans="1:16">
      <c r="A776" s="123"/>
      <c r="B776" s="3" t="s">
        <v>863</v>
      </c>
      <c r="C776" s="3">
        <v>128</v>
      </c>
      <c r="D776" s="3" t="s">
        <v>72</v>
      </c>
      <c r="E776" s="3">
        <v>665</v>
      </c>
      <c r="F776" s="3">
        <v>595</v>
      </c>
      <c r="G776" s="3"/>
      <c r="H776" s="3">
        <v>425</v>
      </c>
      <c r="I776" s="3">
        <v>595</v>
      </c>
      <c r="J776" s="4">
        <v>12.308</v>
      </c>
      <c r="K776" s="3"/>
      <c r="L776" s="5">
        <f t="shared" si="37"/>
        <v>2.0685714285714286E-2</v>
      </c>
      <c r="M776" s="3" t="s">
        <v>18</v>
      </c>
      <c r="N776" s="3"/>
      <c r="O776" s="4">
        <f t="shared" si="36"/>
        <v>404.19200000000001</v>
      </c>
      <c r="P776" s="7">
        <f t="shared" si="38"/>
        <v>7350.6357120000002</v>
      </c>
    </row>
    <row r="777" spans="1:16">
      <c r="A777" s="123"/>
      <c r="B777" s="3" t="s">
        <v>864</v>
      </c>
      <c r="C777" s="3">
        <v>126</v>
      </c>
      <c r="D777" s="3" t="s">
        <v>72</v>
      </c>
      <c r="E777" s="3">
        <v>770</v>
      </c>
      <c r="F777" s="3">
        <v>595</v>
      </c>
      <c r="G777" s="3">
        <v>595</v>
      </c>
      <c r="H777" s="3">
        <v>425</v>
      </c>
      <c r="I777" s="3">
        <v>595</v>
      </c>
      <c r="J777" s="4">
        <v>367.47300000000001</v>
      </c>
      <c r="K777" s="3"/>
      <c r="L777" s="5">
        <f t="shared" si="37"/>
        <v>0.61760168067226895</v>
      </c>
      <c r="M777" s="3" t="s">
        <v>33</v>
      </c>
      <c r="N777" s="3"/>
      <c r="O777" s="4">
        <f t="shared" si="36"/>
        <v>49.026999999999987</v>
      </c>
      <c r="P777" s="7">
        <f t="shared" si="38"/>
        <v>891.60502199999974</v>
      </c>
    </row>
    <row r="778" spans="1:16">
      <c r="A778" s="123"/>
      <c r="B778" s="3" t="s">
        <v>865</v>
      </c>
      <c r="C778" s="3">
        <v>124</v>
      </c>
      <c r="D778" s="3" t="s">
        <v>72</v>
      </c>
      <c r="E778" s="3">
        <v>700</v>
      </c>
      <c r="F778" s="3">
        <v>595</v>
      </c>
      <c r="G778" s="3"/>
      <c r="H778" s="3">
        <v>425</v>
      </c>
      <c r="I778" s="3">
        <v>595</v>
      </c>
      <c r="J778" s="4">
        <v>41.319000000000003</v>
      </c>
      <c r="K778" s="3"/>
      <c r="L778" s="5">
        <f t="shared" si="37"/>
        <v>6.9443697478991595E-2</v>
      </c>
      <c r="M778" s="3" t="s">
        <v>18</v>
      </c>
      <c r="N778" s="3"/>
      <c r="O778" s="4">
        <f t="shared" si="36"/>
        <v>375.18099999999998</v>
      </c>
      <c r="P778" s="7">
        <f t="shared" si="38"/>
        <v>6823.0416660000001</v>
      </c>
    </row>
    <row r="779" spans="1:16">
      <c r="A779" s="123"/>
      <c r="B779" s="3" t="s">
        <v>866</v>
      </c>
      <c r="C779" s="3">
        <v>123</v>
      </c>
      <c r="D779" s="3" t="s">
        <v>72</v>
      </c>
      <c r="E779" s="3">
        <v>770</v>
      </c>
      <c r="F779" s="3">
        <v>595</v>
      </c>
      <c r="G779" s="3"/>
      <c r="H779" s="3">
        <v>425</v>
      </c>
      <c r="I779" s="3">
        <v>595</v>
      </c>
      <c r="J779" s="4">
        <v>29.89</v>
      </c>
      <c r="K779" s="3"/>
      <c r="L779" s="5">
        <f t="shared" si="37"/>
        <v>5.0235294117647059E-2</v>
      </c>
      <c r="M779" s="3" t="s">
        <v>18</v>
      </c>
      <c r="N779" s="3"/>
      <c r="O779" s="4">
        <f t="shared" si="36"/>
        <v>386.61</v>
      </c>
      <c r="P779" s="7">
        <f t="shared" si="38"/>
        <v>7030.8894600000003</v>
      </c>
    </row>
    <row r="780" spans="1:16">
      <c r="A780" s="123"/>
      <c r="B780" s="3" t="s">
        <v>867</v>
      </c>
      <c r="C780" s="3">
        <v>118</v>
      </c>
      <c r="D780" s="3" t="s">
        <v>72</v>
      </c>
      <c r="E780" s="3">
        <v>700</v>
      </c>
      <c r="F780" s="3">
        <v>525</v>
      </c>
      <c r="G780" s="3">
        <v>595</v>
      </c>
      <c r="H780" s="3">
        <v>375</v>
      </c>
      <c r="I780" s="3">
        <v>525</v>
      </c>
      <c r="J780" s="4">
        <v>280.44</v>
      </c>
      <c r="K780" s="3"/>
      <c r="L780" s="5">
        <f t="shared" si="37"/>
        <v>0.53417142857142852</v>
      </c>
      <c r="M780" s="3" t="s">
        <v>33</v>
      </c>
      <c r="N780" s="3"/>
      <c r="O780" s="4">
        <f t="shared" si="36"/>
        <v>87.06</v>
      </c>
      <c r="P780" s="7">
        <f t="shared" si="38"/>
        <v>1583.27316</v>
      </c>
    </row>
    <row r="781" spans="1:16">
      <c r="A781" s="123"/>
      <c r="B781" s="3" t="s">
        <v>868</v>
      </c>
      <c r="C781" s="3">
        <v>117</v>
      </c>
      <c r="D781" s="3" t="s">
        <v>72</v>
      </c>
      <c r="E781" s="3">
        <v>630</v>
      </c>
      <c r="F781" s="3">
        <v>462</v>
      </c>
      <c r="G781" s="3"/>
      <c r="H781" s="3">
        <v>330</v>
      </c>
      <c r="I781" s="3">
        <v>462</v>
      </c>
      <c r="J781" s="4">
        <v>99.340999999999994</v>
      </c>
      <c r="K781" s="3"/>
      <c r="L781" s="5">
        <f t="shared" si="37"/>
        <v>0.21502380952380951</v>
      </c>
      <c r="M781" s="3" t="s">
        <v>18</v>
      </c>
      <c r="N781" s="3"/>
      <c r="O781" s="4">
        <f t="shared" si="36"/>
        <v>224.05899999999997</v>
      </c>
      <c r="P781" s="7">
        <f t="shared" si="38"/>
        <v>4074.7369739999995</v>
      </c>
    </row>
    <row r="782" spans="1:16">
      <c r="A782" s="123"/>
      <c r="B782" s="3" t="s">
        <v>869</v>
      </c>
      <c r="C782" s="3">
        <v>116</v>
      </c>
      <c r="D782" s="3" t="s">
        <v>72</v>
      </c>
      <c r="E782" s="3">
        <v>700</v>
      </c>
      <c r="F782" s="3">
        <v>525</v>
      </c>
      <c r="G782" s="3">
        <v>595</v>
      </c>
      <c r="H782" s="3">
        <v>375</v>
      </c>
      <c r="I782" s="3">
        <v>525</v>
      </c>
      <c r="J782" s="4">
        <v>394.72500000000002</v>
      </c>
      <c r="K782" s="3"/>
      <c r="L782" s="5">
        <f t="shared" si="37"/>
        <v>0.75185714285714289</v>
      </c>
      <c r="M782" s="3" t="s">
        <v>20</v>
      </c>
      <c r="N782" s="3"/>
      <c r="O782" s="4">
        <f t="shared" si="36"/>
        <v>-27.225000000000023</v>
      </c>
      <c r="P782" s="7">
        <f t="shared" si="38"/>
        <v>-495.11385000000041</v>
      </c>
    </row>
    <row r="783" spans="1:16">
      <c r="A783" s="123"/>
      <c r="B783" s="3" t="s">
        <v>870</v>
      </c>
      <c r="C783" s="3">
        <v>115</v>
      </c>
      <c r="D783" s="3" t="s">
        <v>72</v>
      </c>
      <c r="E783" s="3">
        <v>700</v>
      </c>
      <c r="F783" s="3">
        <v>595</v>
      </c>
      <c r="G783" s="3">
        <v>595</v>
      </c>
      <c r="H783" s="3">
        <v>425</v>
      </c>
      <c r="I783" s="3">
        <v>595</v>
      </c>
      <c r="J783" s="4">
        <v>404.39600000000002</v>
      </c>
      <c r="K783" s="3"/>
      <c r="L783" s="5">
        <f t="shared" si="37"/>
        <v>0.67965714285714285</v>
      </c>
      <c r="M783" s="3" t="s">
        <v>33</v>
      </c>
      <c r="N783" s="3"/>
      <c r="O783" s="4">
        <f t="shared" si="36"/>
        <v>12.103999999999985</v>
      </c>
      <c r="P783" s="7">
        <f t="shared" si="38"/>
        <v>220.12334399999972</v>
      </c>
    </row>
    <row r="784" spans="1:16">
      <c r="A784" s="123"/>
      <c r="B784" s="3" t="s">
        <v>871</v>
      </c>
      <c r="C784" s="3">
        <v>114</v>
      </c>
      <c r="D784" s="3" t="s">
        <v>72</v>
      </c>
      <c r="E784" s="3">
        <v>700</v>
      </c>
      <c r="F784" s="3">
        <v>595</v>
      </c>
      <c r="G784" s="3">
        <v>595</v>
      </c>
      <c r="H784" s="3">
        <v>425</v>
      </c>
      <c r="I784" s="3">
        <v>595</v>
      </c>
      <c r="J784" s="4">
        <v>218.02199999999999</v>
      </c>
      <c r="K784" s="3"/>
      <c r="L784" s="5">
        <f t="shared" si="37"/>
        <v>0.3664235294117647</v>
      </c>
      <c r="M784" s="3" t="s">
        <v>18</v>
      </c>
      <c r="N784" s="3"/>
      <c r="O784" s="4">
        <f t="shared" si="36"/>
        <v>198.47800000000001</v>
      </c>
      <c r="P784" s="7">
        <f t="shared" si="38"/>
        <v>3609.520908</v>
      </c>
    </row>
    <row r="785" spans="1:16">
      <c r="A785" s="123"/>
      <c r="B785" s="3" t="s">
        <v>872</v>
      </c>
      <c r="C785" s="3">
        <v>113</v>
      </c>
      <c r="D785" s="3" t="s">
        <v>72</v>
      </c>
      <c r="E785" s="3">
        <v>700</v>
      </c>
      <c r="F785" s="3">
        <v>525</v>
      </c>
      <c r="G785" s="3">
        <v>595</v>
      </c>
      <c r="H785" s="3">
        <v>375</v>
      </c>
      <c r="I785" s="3">
        <v>525</v>
      </c>
      <c r="J785" s="4">
        <v>290.11</v>
      </c>
      <c r="K785" s="3"/>
      <c r="L785" s="5">
        <f t="shared" si="37"/>
        <v>0.55259047619047619</v>
      </c>
      <c r="M785" s="3" t="s">
        <v>33</v>
      </c>
      <c r="N785" s="3"/>
      <c r="O785" s="4">
        <f t="shared" si="36"/>
        <v>77.389999999999986</v>
      </c>
      <c r="P785" s="7">
        <f t="shared" si="38"/>
        <v>1407.4145399999998</v>
      </c>
    </row>
    <row r="786" spans="1:16">
      <c r="A786" s="123"/>
      <c r="B786" s="3" t="s">
        <v>873</v>
      </c>
      <c r="C786" s="3">
        <v>112</v>
      </c>
      <c r="D786" s="3" t="s">
        <v>72</v>
      </c>
      <c r="E786" s="3">
        <v>700</v>
      </c>
      <c r="F786" s="3">
        <v>462</v>
      </c>
      <c r="G786" s="3">
        <v>595</v>
      </c>
      <c r="H786" s="3">
        <v>330</v>
      </c>
      <c r="I786" s="3">
        <v>462</v>
      </c>
      <c r="J786" s="4">
        <v>222.41800000000001</v>
      </c>
      <c r="K786" s="3"/>
      <c r="L786" s="5">
        <f t="shared" si="37"/>
        <v>0.48142424242424242</v>
      </c>
      <c r="M786" s="3" t="s">
        <v>18</v>
      </c>
      <c r="N786" s="3"/>
      <c r="O786" s="4">
        <f t="shared" si="36"/>
        <v>100.98199999999997</v>
      </c>
      <c r="P786" s="7">
        <f t="shared" si="38"/>
        <v>1836.4586519999996</v>
      </c>
    </row>
    <row r="787" spans="1:16">
      <c r="A787" s="123"/>
      <c r="B787" s="3" t="s">
        <v>874</v>
      </c>
      <c r="C787" s="3">
        <v>111</v>
      </c>
      <c r="D787" s="3" t="s">
        <v>72</v>
      </c>
      <c r="E787" s="3">
        <v>700</v>
      </c>
      <c r="F787" s="3">
        <v>595</v>
      </c>
      <c r="G787" s="3">
        <v>595</v>
      </c>
      <c r="H787" s="3">
        <v>425</v>
      </c>
      <c r="I787" s="3">
        <v>595</v>
      </c>
      <c r="J787" s="4">
        <v>263.73599999999999</v>
      </c>
      <c r="K787" s="3"/>
      <c r="L787" s="5">
        <f t="shared" si="37"/>
        <v>0.44325378151260503</v>
      </c>
      <c r="M787" s="3" t="s">
        <v>18</v>
      </c>
      <c r="N787" s="3"/>
      <c r="O787" s="4">
        <f t="shared" si="36"/>
        <v>152.76400000000001</v>
      </c>
      <c r="P787" s="7">
        <f t="shared" si="38"/>
        <v>2778.1661040000004</v>
      </c>
    </row>
    <row r="788" spans="1:16">
      <c r="A788" s="123"/>
      <c r="B788" s="3" t="s">
        <v>875</v>
      </c>
      <c r="C788" s="3">
        <v>110</v>
      </c>
      <c r="D788" s="3" t="s">
        <v>72</v>
      </c>
      <c r="E788" s="3">
        <v>875</v>
      </c>
      <c r="F788" s="3">
        <v>595</v>
      </c>
      <c r="G788" s="3"/>
      <c r="H788" s="3">
        <v>425</v>
      </c>
      <c r="I788" s="3">
        <v>595</v>
      </c>
      <c r="J788" s="4">
        <v>99.340999999999994</v>
      </c>
      <c r="K788" s="3"/>
      <c r="L788" s="5">
        <f t="shared" si="37"/>
        <v>0.1669596638655462</v>
      </c>
      <c r="M788" s="3" t="s">
        <v>18</v>
      </c>
      <c r="N788" s="3"/>
      <c r="O788" s="4">
        <f t="shared" si="36"/>
        <v>317.15899999999999</v>
      </c>
      <c r="P788" s="7">
        <f t="shared" si="38"/>
        <v>5767.8535739999998</v>
      </c>
    </row>
    <row r="789" spans="1:16">
      <c r="A789" s="123"/>
      <c r="B789" s="3" t="s">
        <v>876</v>
      </c>
      <c r="C789" s="3">
        <v>109</v>
      </c>
      <c r="D789" s="3" t="s">
        <v>72</v>
      </c>
      <c r="E789" s="3">
        <v>700</v>
      </c>
      <c r="F789" s="3">
        <v>595</v>
      </c>
      <c r="G789" s="3">
        <v>595</v>
      </c>
      <c r="H789" s="3">
        <v>425</v>
      </c>
      <c r="I789" s="3">
        <v>595</v>
      </c>
      <c r="J789" s="4">
        <v>396.48399999999998</v>
      </c>
      <c r="K789" s="3"/>
      <c r="L789" s="5">
        <f t="shared" si="37"/>
        <v>0.66635966386554624</v>
      </c>
      <c r="M789" s="3" t="s">
        <v>33</v>
      </c>
      <c r="N789" s="3"/>
      <c r="O789" s="4">
        <f t="shared" si="36"/>
        <v>20.01600000000002</v>
      </c>
      <c r="P789" s="7">
        <f t="shared" si="38"/>
        <v>364.01097600000037</v>
      </c>
    </row>
    <row r="790" spans="1:16">
      <c r="A790" s="123"/>
      <c r="B790" s="3" t="s">
        <v>877</v>
      </c>
      <c r="C790" s="3">
        <v>108</v>
      </c>
      <c r="D790" s="3" t="s">
        <v>72</v>
      </c>
      <c r="E790" s="3">
        <v>700</v>
      </c>
      <c r="F790" s="3">
        <v>595</v>
      </c>
      <c r="G790" s="3">
        <v>595</v>
      </c>
      <c r="H790" s="3">
        <v>425</v>
      </c>
      <c r="I790" s="3">
        <v>595</v>
      </c>
      <c r="J790" s="4">
        <v>450.98899999999998</v>
      </c>
      <c r="K790" s="3"/>
      <c r="L790" s="5">
        <f t="shared" si="37"/>
        <v>0.75796470588235287</v>
      </c>
      <c r="M790" s="3" t="s">
        <v>20</v>
      </c>
      <c r="N790" s="3"/>
      <c r="O790" s="4">
        <f t="shared" si="36"/>
        <v>-34.488999999999976</v>
      </c>
      <c r="P790" s="7">
        <f t="shared" si="38"/>
        <v>-627.21695399999953</v>
      </c>
    </row>
    <row r="791" spans="1:16">
      <c r="A791" s="123"/>
      <c r="B791" s="3" t="s">
        <v>878</v>
      </c>
      <c r="C791" s="3">
        <v>107</v>
      </c>
      <c r="D791" s="3" t="s">
        <v>72</v>
      </c>
      <c r="E791" s="3">
        <v>700</v>
      </c>
      <c r="F791" s="3">
        <v>595</v>
      </c>
      <c r="G791" s="3">
        <v>595</v>
      </c>
      <c r="H791" s="3">
        <v>425</v>
      </c>
      <c r="I791" s="3">
        <v>595</v>
      </c>
      <c r="J791" s="4">
        <v>109.011</v>
      </c>
      <c r="K791" s="3"/>
      <c r="L791" s="5">
        <f t="shared" si="37"/>
        <v>0.18321176470588235</v>
      </c>
      <c r="M791" s="3" t="s">
        <v>18</v>
      </c>
      <c r="N791" s="3"/>
      <c r="O791" s="4">
        <f t="shared" si="36"/>
        <v>307.48900000000003</v>
      </c>
      <c r="P791" s="7">
        <f t="shared" si="38"/>
        <v>5591.9949540000007</v>
      </c>
    </row>
    <row r="792" spans="1:16">
      <c r="A792" s="123"/>
      <c r="B792" s="3" t="s">
        <v>879</v>
      </c>
      <c r="C792" s="3">
        <v>106</v>
      </c>
      <c r="D792" s="3" t="s">
        <v>72</v>
      </c>
      <c r="E792" s="3">
        <v>700</v>
      </c>
      <c r="F792" s="3">
        <v>595</v>
      </c>
      <c r="G792" s="3">
        <v>595</v>
      </c>
      <c r="H792" s="3">
        <v>425</v>
      </c>
      <c r="I792" s="3">
        <v>595</v>
      </c>
      <c r="J792" s="4">
        <v>185.495</v>
      </c>
      <c r="K792" s="3"/>
      <c r="L792" s="5">
        <f t="shared" si="37"/>
        <v>0.31175630252100839</v>
      </c>
      <c r="M792" s="3" t="s">
        <v>18</v>
      </c>
      <c r="N792" s="3"/>
      <c r="O792" s="4">
        <f t="shared" si="36"/>
        <v>231.005</v>
      </c>
      <c r="P792" s="7">
        <f t="shared" si="38"/>
        <v>4201.0569299999997</v>
      </c>
    </row>
    <row r="793" spans="1:16">
      <c r="A793" s="123"/>
      <c r="B793" s="3" t="s">
        <v>880</v>
      </c>
      <c r="C793" s="3">
        <v>105</v>
      </c>
      <c r="D793" s="3" t="s">
        <v>72</v>
      </c>
      <c r="E793" s="3">
        <v>700</v>
      </c>
      <c r="F793" s="3">
        <v>595</v>
      </c>
      <c r="G793" s="3">
        <v>595</v>
      </c>
      <c r="H793" s="3">
        <v>425</v>
      </c>
      <c r="I793" s="3">
        <v>595</v>
      </c>
      <c r="J793" s="4">
        <v>303.29700000000003</v>
      </c>
      <c r="K793" s="3"/>
      <c r="L793" s="5">
        <f t="shared" si="37"/>
        <v>0.50974285714285716</v>
      </c>
      <c r="M793" s="3" t="s">
        <v>33</v>
      </c>
      <c r="N793" s="3"/>
      <c r="O793" s="4">
        <f t="shared" si="36"/>
        <v>113.20299999999997</v>
      </c>
      <c r="P793" s="7">
        <f t="shared" si="38"/>
        <v>2058.7097579999995</v>
      </c>
    </row>
    <row r="794" spans="1:16">
      <c r="A794" s="123"/>
      <c r="B794" s="3" t="s">
        <v>881</v>
      </c>
      <c r="C794" s="3">
        <v>104</v>
      </c>
      <c r="D794" s="3" t="s">
        <v>72</v>
      </c>
      <c r="E794" s="3">
        <v>700</v>
      </c>
      <c r="F794" s="3">
        <v>595</v>
      </c>
      <c r="G794" s="3">
        <v>595</v>
      </c>
      <c r="H794" s="3">
        <v>425</v>
      </c>
      <c r="I794" s="3">
        <v>595</v>
      </c>
      <c r="J794" s="4">
        <v>253.18700000000001</v>
      </c>
      <c r="K794" s="3"/>
      <c r="L794" s="5">
        <f t="shared" si="37"/>
        <v>0.4255243697478992</v>
      </c>
      <c r="M794" s="3" t="s">
        <v>18</v>
      </c>
      <c r="N794" s="3"/>
      <c r="O794" s="4">
        <f t="shared" si="36"/>
        <v>163.31299999999999</v>
      </c>
      <c r="P794" s="7">
        <f t="shared" si="38"/>
        <v>2970.0102179999999</v>
      </c>
    </row>
    <row r="795" spans="1:16">
      <c r="A795" s="124"/>
      <c r="B795" s="3" t="s">
        <v>882</v>
      </c>
      <c r="C795" s="3">
        <v>103</v>
      </c>
      <c r="D795" s="3" t="s">
        <v>72</v>
      </c>
      <c r="E795" s="3">
        <v>840</v>
      </c>
      <c r="F795" s="3">
        <v>595</v>
      </c>
      <c r="G795" s="3"/>
      <c r="H795" s="3">
        <v>425</v>
      </c>
      <c r="I795" s="3">
        <v>595</v>
      </c>
      <c r="J795" s="4">
        <v>142.41800000000001</v>
      </c>
      <c r="K795" s="3"/>
      <c r="L795" s="5">
        <f t="shared" si="37"/>
        <v>0.23935798319327733</v>
      </c>
      <c r="M795" s="3" t="s">
        <v>18</v>
      </c>
      <c r="N795" s="3"/>
      <c r="O795" s="4">
        <f t="shared" si="36"/>
        <v>274.08199999999999</v>
      </c>
      <c r="P795" s="7">
        <f t="shared" si="38"/>
        <v>4984.4552519999997</v>
      </c>
    </row>
    <row r="796" spans="1:16">
      <c r="A796" s="122" t="s">
        <v>883</v>
      </c>
      <c r="B796" s="3" t="s">
        <v>884</v>
      </c>
      <c r="C796" s="3">
        <v>114</v>
      </c>
      <c r="D796" s="3" t="s">
        <v>17</v>
      </c>
      <c r="E796" s="3" t="s">
        <v>885</v>
      </c>
      <c r="F796" s="3">
        <v>595</v>
      </c>
      <c r="G796" s="3">
        <v>595</v>
      </c>
      <c r="H796" s="3">
        <v>425</v>
      </c>
      <c r="I796" s="3" t="s">
        <v>886</v>
      </c>
      <c r="J796" s="4">
        <v>238.536</v>
      </c>
      <c r="K796" s="3"/>
      <c r="L796" s="5">
        <f t="shared" si="37"/>
        <v>0.40090084033613443</v>
      </c>
      <c r="M796" s="3" t="s">
        <v>18</v>
      </c>
      <c r="N796" s="3"/>
      <c r="O796" s="4">
        <f t="shared" si="36"/>
        <v>177.964</v>
      </c>
      <c r="P796" s="7">
        <f t="shared" si="38"/>
        <v>3236.4533040000001</v>
      </c>
    </row>
    <row r="797" spans="1:16">
      <c r="A797" s="123"/>
      <c r="B797" s="3" t="s">
        <v>887</v>
      </c>
      <c r="C797" s="3">
        <v>111</v>
      </c>
      <c r="D797" s="3" t="s">
        <v>17</v>
      </c>
      <c r="E797" s="3" t="s">
        <v>888</v>
      </c>
      <c r="F797" s="3">
        <v>595</v>
      </c>
      <c r="G797" s="3">
        <v>595</v>
      </c>
      <c r="H797" s="3">
        <v>425</v>
      </c>
      <c r="I797" s="3" t="s">
        <v>886</v>
      </c>
      <c r="J797" s="4">
        <v>424.33800000000002</v>
      </c>
      <c r="K797" s="3"/>
      <c r="L797" s="5">
        <f t="shared" si="37"/>
        <v>0.71317310924369748</v>
      </c>
      <c r="M797" s="3" t="s">
        <v>20</v>
      </c>
      <c r="N797" s="3"/>
      <c r="O797" s="4">
        <f t="shared" si="36"/>
        <v>-7.8380000000000223</v>
      </c>
      <c r="P797" s="7">
        <f t="shared" si="38"/>
        <v>-142.54186800000039</v>
      </c>
    </row>
    <row r="798" spans="1:16">
      <c r="A798" s="123"/>
      <c r="B798" s="3" t="s">
        <v>889</v>
      </c>
      <c r="C798" s="3">
        <v>107</v>
      </c>
      <c r="D798" s="3" t="s">
        <v>17</v>
      </c>
      <c r="E798" s="3" t="s">
        <v>890</v>
      </c>
      <c r="F798" s="3">
        <v>595</v>
      </c>
      <c r="G798" s="3">
        <v>595</v>
      </c>
      <c r="H798" s="3">
        <v>425</v>
      </c>
      <c r="I798" s="3" t="s">
        <v>890</v>
      </c>
      <c r="J798" s="4">
        <v>394.63099999999997</v>
      </c>
      <c r="K798" s="3"/>
      <c r="L798" s="5">
        <f t="shared" si="37"/>
        <v>0.7417875939849623</v>
      </c>
      <c r="M798" s="3" t="s">
        <v>20</v>
      </c>
      <c r="N798" s="3"/>
      <c r="O798" s="4">
        <f t="shared" si="36"/>
        <v>-22.230999999999995</v>
      </c>
      <c r="P798" s="7">
        <f t="shared" si="38"/>
        <v>-404.29296599999992</v>
      </c>
    </row>
    <row r="799" spans="1:16">
      <c r="A799" s="123"/>
      <c r="B799" s="3" t="s">
        <v>891</v>
      </c>
      <c r="C799" s="3">
        <v>106</v>
      </c>
      <c r="D799" s="3" t="s">
        <v>17</v>
      </c>
      <c r="E799" s="3" t="s">
        <v>890</v>
      </c>
      <c r="F799" s="3">
        <v>595</v>
      </c>
      <c r="G799" s="3">
        <v>595</v>
      </c>
      <c r="H799" s="3">
        <v>425</v>
      </c>
      <c r="I799" s="3" t="s">
        <v>890</v>
      </c>
      <c r="J799" s="4">
        <v>157.149</v>
      </c>
      <c r="K799" s="3"/>
      <c r="L799" s="5">
        <f t="shared" si="37"/>
        <v>0.29539285714285712</v>
      </c>
      <c r="M799" s="3" t="s">
        <v>18</v>
      </c>
      <c r="N799" s="3"/>
      <c r="O799" s="4">
        <f t="shared" si="36"/>
        <v>215.25099999999998</v>
      </c>
      <c r="P799" s="7">
        <f t="shared" si="38"/>
        <v>3914.5546859999995</v>
      </c>
    </row>
    <row r="800" spans="1:16">
      <c r="A800" s="124"/>
      <c r="B800" s="3" t="s">
        <v>892</v>
      </c>
      <c r="C800" s="3">
        <v>104</v>
      </c>
      <c r="D800" s="3" t="s">
        <v>17</v>
      </c>
      <c r="E800" s="3" t="s">
        <v>893</v>
      </c>
      <c r="F800" s="3">
        <v>595</v>
      </c>
      <c r="G800" s="3">
        <v>595</v>
      </c>
      <c r="H800" s="3">
        <v>425</v>
      </c>
      <c r="I800" s="3" t="s">
        <v>893</v>
      </c>
      <c r="J800" s="4">
        <v>175.78200000000001</v>
      </c>
      <c r="K800" s="3"/>
      <c r="L800" s="5">
        <f t="shared" si="37"/>
        <v>0.32612615955473101</v>
      </c>
      <c r="M800" s="3" t="s">
        <v>18</v>
      </c>
      <c r="N800" s="3"/>
      <c r="O800" s="4">
        <f t="shared" si="36"/>
        <v>201.51799999999994</v>
      </c>
      <c r="P800" s="7">
        <f t="shared" si="38"/>
        <v>3664.8063479999992</v>
      </c>
    </row>
    <row r="801" spans="1:16">
      <c r="A801" s="122" t="s">
        <v>894</v>
      </c>
      <c r="B801" s="3" t="s">
        <v>895</v>
      </c>
      <c r="C801" s="3">
        <v>119</v>
      </c>
      <c r="D801" s="3" t="s">
        <v>17</v>
      </c>
      <c r="E801" s="3">
        <v>665</v>
      </c>
      <c r="F801" s="3">
        <v>595</v>
      </c>
      <c r="G801" s="3">
        <v>595</v>
      </c>
      <c r="H801" s="3">
        <v>425</v>
      </c>
      <c r="I801" s="3">
        <v>595</v>
      </c>
      <c r="J801" s="4">
        <v>137.636</v>
      </c>
      <c r="K801" s="3"/>
      <c r="L801" s="5">
        <f t="shared" si="37"/>
        <v>0.23132100840336134</v>
      </c>
      <c r="M801" s="3" t="s">
        <v>18</v>
      </c>
      <c r="N801" s="3"/>
      <c r="O801" s="4">
        <f t="shared" si="36"/>
        <v>278.86400000000003</v>
      </c>
      <c r="P801" s="7">
        <f t="shared" si="38"/>
        <v>5071.420704000001</v>
      </c>
    </row>
    <row r="802" spans="1:16">
      <c r="A802" s="123"/>
      <c r="B802" s="3" t="s">
        <v>896</v>
      </c>
      <c r="C802" s="3">
        <v>118</v>
      </c>
      <c r="D802" s="3" t="s">
        <v>17</v>
      </c>
      <c r="E802" s="3">
        <v>665</v>
      </c>
      <c r="F802" s="3">
        <v>595</v>
      </c>
      <c r="G802" s="3">
        <v>595</v>
      </c>
      <c r="H802" s="3">
        <v>425</v>
      </c>
      <c r="I802" s="3">
        <v>595</v>
      </c>
      <c r="J802" s="4">
        <v>80</v>
      </c>
      <c r="K802" s="3"/>
      <c r="L802" s="5">
        <f t="shared" si="37"/>
        <v>0.13445378151260504</v>
      </c>
      <c r="M802" s="3" t="s">
        <v>18</v>
      </c>
      <c r="N802" s="3"/>
      <c r="O802" s="4">
        <f t="shared" si="36"/>
        <v>336.5</v>
      </c>
      <c r="P802" s="7">
        <f t="shared" si="38"/>
        <v>6119.5889999999999</v>
      </c>
    </row>
    <row r="803" spans="1:16">
      <c r="A803" s="123"/>
      <c r="B803" s="3" t="s">
        <v>897</v>
      </c>
      <c r="C803" s="3">
        <v>117</v>
      </c>
      <c r="D803" s="3" t="s">
        <v>22</v>
      </c>
      <c r="E803" s="3">
        <v>301</v>
      </c>
      <c r="F803" s="3">
        <v>595</v>
      </c>
      <c r="G803" s="3"/>
      <c r="H803" s="3">
        <v>300</v>
      </c>
      <c r="I803" s="3">
        <v>300</v>
      </c>
      <c r="J803" s="4">
        <v>27.686</v>
      </c>
      <c r="K803" s="3" t="s">
        <v>23</v>
      </c>
      <c r="L803" s="5">
        <f t="shared" si="37"/>
        <v>9.228666666666667E-2</v>
      </c>
      <c r="M803" s="3" t="s">
        <v>18</v>
      </c>
      <c r="N803" s="3"/>
      <c r="O803" s="4">
        <f t="shared" si="36"/>
        <v>182.31399999999999</v>
      </c>
      <c r="P803" s="7">
        <f t="shared" si="38"/>
        <v>3315.5624039999998</v>
      </c>
    </row>
    <row r="804" spans="1:16">
      <c r="A804" s="123"/>
      <c r="B804" s="3" t="s">
        <v>898</v>
      </c>
      <c r="C804" s="3">
        <v>116</v>
      </c>
      <c r="D804" s="3" t="s">
        <v>471</v>
      </c>
      <c r="E804" s="3">
        <v>56</v>
      </c>
      <c r="F804" s="3">
        <v>315</v>
      </c>
      <c r="G804" s="3">
        <v>322</v>
      </c>
      <c r="H804" s="3">
        <v>30</v>
      </c>
      <c r="I804" s="3">
        <v>30</v>
      </c>
      <c r="J804" s="4">
        <v>7.9059999999999997</v>
      </c>
      <c r="K804" s="3" t="s">
        <v>23</v>
      </c>
      <c r="L804" s="5">
        <f t="shared" si="37"/>
        <v>0.26353333333333334</v>
      </c>
      <c r="M804" s="3" t="s">
        <v>18</v>
      </c>
      <c r="N804" s="3"/>
      <c r="O804" s="4">
        <f t="shared" si="36"/>
        <v>13.094000000000001</v>
      </c>
      <c r="P804" s="7">
        <f t="shared" si="38"/>
        <v>238.12748400000001</v>
      </c>
    </row>
    <row r="805" spans="1:16">
      <c r="A805" s="123"/>
      <c r="B805" s="3" t="s">
        <v>899</v>
      </c>
      <c r="C805" s="3">
        <v>115</v>
      </c>
      <c r="D805" s="3" t="s">
        <v>17</v>
      </c>
      <c r="E805" s="3">
        <v>665</v>
      </c>
      <c r="F805" s="3">
        <v>595</v>
      </c>
      <c r="G805" s="3">
        <v>425</v>
      </c>
      <c r="H805" s="3">
        <v>425</v>
      </c>
      <c r="I805" s="3">
        <v>595</v>
      </c>
      <c r="J805" s="4">
        <v>157.32300000000001</v>
      </c>
      <c r="K805" s="3"/>
      <c r="L805" s="5">
        <f t="shared" si="37"/>
        <v>0.26440840336134452</v>
      </c>
      <c r="M805" s="3" t="s">
        <v>18</v>
      </c>
      <c r="N805" s="3"/>
      <c r="O805" s="4">
        <f t="shared" si="36"/>
        <v>259.17700000000002</v>
      </c>
      <c r="P805" s="7">
        <f t="shared" si="38"/>
        <v>4713.392922</v>
      </c>
    </row>
    <row r="806" spans="1:16">
      <c r="A806" s="123"/>
      <c r="B806" s="3" t="s">
        <v>900</v>
      </c>
      <c r="C806" s="3">
        <v>114</v>
      </c>
      <c r="D806" s="3" t="s">
        <v>17</v>
      </c>
      <c r="E806" s="3">
        <v>665</v>
      </c>
      <c r="F806" s="3">
        <v>595</v>
      </c>
      <c r="G806" s="3">
        <v>595</v>
      </c>
      <c r="H806" s="3">
        <v>425</v>
      </c>
      <c r="I806" s="3">
        <v>595</v>
      </c>
      <c r="J806" s="4">
        <v>84.900999999999996</v>
      </c>
      <c r="K806" s="3"/>
      <c r="L806" s="5">
        <f t="shared" si="37"/>
        <v>0.14269075630252101</v>
      </c>
      <c r="M806" s="3" t="s">
        <v>18</v>
      </c>
      <c r="N806" s="3"/>
      <c r="O806" s="4">
        <f t="shared" si="36"/>
        <v>331.59899999999999</v>
      </c>
      <c r="P806" s="7">
        <f t="shared" si="38"/>
        <v>6030.4594139999999</v>
      </c>
    </row>
    <row r="807" spans="1:16">
      <c r="A807" s="123"/>
      <c r="B807" s="3" t="s">
        <v>901</v>
      </c>
      <c r="C807" s="3">
        <v>112</v>
      </c>
      <c r="D807" s="3" t="s">
        <v>17</v>
      </c>
      <c r="E807" s="3">
        <v>630</v>
      </c>
      <c r="F807" s="3">
        <v>595</v>
      </c>
      <c r="G807" s="3">
        <v>364</v>
      </c>
      <c r="H807" s="3">
        <v>260</v>
      </c>
      <c r="I807" s="3">
        <v>364</v>
      </c>
      <c r="J807" s="4">
        <v>159.25800000000001</v>
      </c>
      <c r="K807" s="3"/>
      <c r="L807" s="5">
        <f t="shared" si="37"/>
        <v>0.43752197802197806</v>
      </c>
      <c r="M807" s="3" t="s">
        <v>18</v>
      </c>
      <c r="N807" s="3"/>
      <c r="O807" s="4">
        <f t="shared" si="36"/>
        <v>95.541999999999973</v>
      </c>
      <c r="P807" s="7">
        <f t="shared" si="38"/>
        <v>1737.5268119999996</v>
      </c>
    </row>
    <row r="808" spans="1:16">
      <c r="A808" s="123"/>
      <c r="B808" s="3" t="s">
        <v>902</v>
      </c>
      <c r="C808" s="3">
        <v>111</v>
      </c>
      <c r="D808" s="3" t="s">
        <v>531</v>
      </c>
      <c r="E808" s="3">
        <v>147</v>
      </c>
      <c r="F808" s="3">
        <v>315</v>
      </c>
      <c r="G808" s="3">
        <v>364</v>
      </c>
      <c r="H808" s="3">
        <v>147</v>
      </c>
      <c r="I808" s="3">
        <v>147</v>
      </c>
      <c r="J808" s="4">
        <v>2.2850000000000001</v>
      </c>
      <c r="K808" s="3"/>
      <c r="L808" s="5">
        <f t="shared" si="37"/>
        <v>1.554421768707483E-2</v>
      </c>
      <c r="M808" s="3" t="s">
        <v>18</v>
      </c>
      <c r="N808" s="3"/>
      <c r="O808" s="4">
        <f t="shared" si="36"/>
        <v>100.61499999999999</v>
      </c>
      <c r="P808" s="7">
        <f t="shared" si="38"/>
        <v>1829.7843899999998</v>
      </c>
    </row>
    <row r="809" spans="1:16">
      <c r="A809" s="123"/>
      <c r="B809" s="3" t="s">
        <v>903</v>
      </c>
      <c r="C809" s="3">
        <v>110</v>
      </c>
      <c r="D809" s="3" t="s">
        <v>17</v>
      </c>
      <c r="E809" s="3">
        <v>665</v>
      </c>
      <c r="F809" s="3">
        <v>595</v>
      </c>
      <c r="G809" s="3">
        <v>595</v>
      </c>
      <c r="H809" s="3">
        <v>425</v>
      </c>
      <c r="I809" s="3">
        <v>595</v>
      </c>
      <c r="J809" s="4">
        <v>53.613</v>
      </c>
      <c r="K809" s="3"/>
      <c r="L809" s="5">
        <f t="shared" si="37"/>
        <v>9.0105882352941175E-2</v>
      </c>
      <c r="M809" s="3" t="s">
        <v>18</v>
      </c>
      <c r="N809" s="3"/>
      <c r="O809" s="4">
        <f t="shared" si="36"/>
        <v>362.887</v>
      </c>
      <c r="P809" s="7">
        <f t="shared" si="38"/>
        <v>6599.462982</v>
      </c>
    </row>
    <row r="810" spans="1:16">
      <c r="A810" s="123"/>
      <c r="B810" s="3" t="s">
        <v>904</v>
      </c>
      <c r="C810" s="3">
        <v>109</v>
      </c>
      <c r="D810" s="3" t="s">
        <v>17</v>
      </c>
      <c r="E810" s="3">
        <v>665</v>
      </c>
      <c r="F810" s="3">
        <v>595</v>
      </c>
      <c r="G810" s="3">
        <v>595</v>
      </c>
      <c r="H810" s="3">
        <v>425</v>
      </c>
      <c r="I810" s="3">
        <v>595</v>
      </c>
      <c r="J810" s="4">
        <v>74.882000000000005</v>
      </c>
      <c r="K810" s="3"/>
      <c r="L810" s="5">
        <f t="shared" si="37"/>
        <v>0.12585210084033616</v>
      </c>
      <c r="M810" s="3" t="s">
        <v>18</v>
      </c>
      <c r="N810" s="3"/>
      <c r="O810" s="4">
        <f t="shared" si="36"/>
        <v>341.61799999999999</v>
      </c>
      <c r="P810" s="7">
        <f t="shared" si="38"/>
        <v>6212.6649479999996</v>
      </c>
    </row>
    <row r="811" spans="1:16">
      <c r="A811" s="124"/>
      <c r="B811" s="3" t="s">
        <v>905</v>
      </c>
      <c r="C811" s="3">
        <v>108</v>
      </c>
      <c r="D811" s="3" t="s">
        <v>17</v>
      </c>
      <c r="E811" s="3">
        <v>665</v>
      </c>
      <c r="F811" s="3">
        <v>595</v>
      </c>
      <c r="G811" s="3"/>
      <c r="H811" s="3">
        <v>425</v>
      </c>
      <c r="I811" s="3">
        <v>595</v>
      </c>
      <c r="J811" s="4">
        <v>0</v>
      </c>
      <c r="K811" s="3"/>
      <c r="L811" s="5">
        <f t="shared" si="37"/>
        <v>0</v>
      </c>
      <c r="M811" s="3" t="s">
        <v>18</v>
      </c>
      <c r="N811" s="3"/>
      <c r="O811" s="4">
        <f t="shared" si="36"/>
        <v>416.5</v>
      </c>
      <c r="P811" s="7">
        <f t="shared" si="38"/>
        <v>7574.4690000000001</v>
      </c>
    </row>
    <row r="812" spans="1:16">
      <c r="A812" s="122" t="s">
        <v>906</v>
      </c>
      <c r="B812" s="3" t="s">
        <v>907</v>
      </c>
      <c r="C812" s="3">
        <v>123</v>
      </c>
      <c r="D812" s="3" t="s">
        <v>17</v>
      </c>
      <c r="E812" s="3">
        <v>665</v>
      </c>
      <c r="F812" s="3">
        <v>595</v>
      </c>
      <c r="G812" s="3">
        <v>595</v>
      </c>
      <c r="H812" s="3">
        <v>425</v>
      </c>
      <c r="I812" s="3">
        <v>595</v>
      </c>
      <c r="J812" s="4">
        <v>215.965</v>
      </c>
      <c r="K812" s="3"/>
      <c r="L812" s="5">
        <f t="shared" si="37"/>
        <v>0.36296638655462188</v>
      </c>
      <c r="M812" s="3" t="s">
        <v>18</v>
      </c>
      <c r="N812" s="3"/>
      <c r="O812" s="4">
        <f t="shared" si="36"/>
        <v>200.535</v>
      </c>
      <c r="P812" s="7">
        <f t="shared" si="38"/>
        <v>3646.9295099999999</v>
      </c>
    </row>
    <row r="813" spans="1:16">
      <c r="A813" s="123"/>
      <c r="B813" s="3" t="s">
        <v>908</v>
      </c>
      <c r="C813" s="3">
        <v>122</v>
      </c>
      <c r="D813" s="3" t="s">
        <v>531</v>
      </c>
      <c r="E813" s="3">
        <v>161</v>
      </c>
      <c r="F813" s="3">
        <v>462</v>
      </c>
      <c r="G813" s="3">
        <v>364</v>
      </c>
      <c r="H813" s="3">
        <v>150</v>
      </c>
      <c r="I813" s="3">
        <v>150</v>
      </c>
      <c r="J813" s="4">
        <v>74.918999999999997</v>
      </c>
      <c r="K813" s="3" t="s">
        <v>23</v>
      </c>
      <c r="L813" s="5">
        <f t="shared" si="37"/>
        <v>0.49945999999999996</v>
      </c>
      <c r="M813" s="3" t="s">
        <v>18</v>
      </c>
      <c r="N813" s="3"/>
      <c r="O813" s="4">
        <f t="shared" si="36"/>
        <v>30.081000000000003</v>
      </c>
      <c r="P813" s="7">
        <f t="shared" si="38"/>
        <v>547.05306600000006</v>
      </c>
    </row>
    <row r="814" spans="1:16">
      <c r="A814" s="123"/>
      <c r="B814" s="3" t="s">
        <v>909</v>
      </c>
      <c r="C814" s="3">
        <v>121</v>
      </c>
      <c r="D814" s="3" t="s">
        <v>17</v>
      </c>
      <c r="E814" s="3">
        <v>665</v>
      </c>
      <c r="F814" s="3">
        <v>595</v>
      </c>
      <c r="G814" s="3">
        <v>595</v>
      </c>
      <c r="H814" s="3">
        <v>425</v>
      </c>
      <c r="I814" s="3">
        <v>595</v>
      </c>
      <c r="J814" s="4">
        <v>259.22800000000001</v>
      </c>
      <c r="K814" s="3"/>
      <c r="L814" s="5">
        <f t="shared" si="37"/>
        <v>0.43567731092436979</v>
      </c>
      <c r="M814" s="3" t="s">
        <v>18</v>
      </c>
      <c r="N814" s="3"/>
      <c r="O814" s="4">
        <f t="shared" si="36"/>
        <v>157.27199999999999</v>
      </c>
      <c r="P814" s="7">
        <f t="shared" si="38"/>
        <v>2860.148592</v>
      </c>
    </row>
    <row r="815" spans="1:16">
      <c r="A815" s="123"/>
      <c r="B815" s="3" t="s">
        <v>910</v>
      </c>
      <c r="C815" s="3">
        <v>120</v>
      </c>
      <c r="D815" s="3" t="s">
        <v>17</v>
      </c>
      <c r="E815" s="3">
        <v>459</v>
      </c>
      <c r="F815" s="3">
        <v>595</v>
      </c>
      <c r="G815" s="3"/>
      <c r="H815" s="3">
        <v>425</v>
      </c>
      <c r="I815" s="3">
        <v>459</v>
      </c>
      <c r="J815" s="4">
        <v>90</v>
      </c>
      <c r="K815" s="3" t="s">
        <v>23</v>
      </c>
      <c r="L815" s="5">
        <f t="shared" si="37"/>
        <v>0.19607843137254902</v>
      </c>
      <c r="M815" s="3" t="s">
        <v>18</v>
      </c>
      <c r="N815" s="3"/>
      <c r="O815" s="4">
        <f t="shared" si="36"/>
        <v>231.29999999999995</v>
      </c>
      <c r="P815" s="7">
        <f t="shared" si="38"/>
        <v>4206.4217999999992</v>
      </c>
    </row>
    <row r="816" spans="1:16">
      <c r="A816" s="123"/>
      <c r="B816" s="3" t="s">
        <v>911</v>
      </c>
      <c r="C816" s="3">
        <v>119</v>
      </c>
      <c r="D816" s="3" t="s">
        <v>17</v>
      </c>
      <c r="E816" s="3">
        <v>700</v>
      </c>
      <c r="F816" s="3">
        <v>595</v>
      </c>
      <c r="G816" s="3">
        <v>595</v>
      </c>
      <c r="H816" s="3">
        <v>425</v>
      </c>
      <c r="I816" s="3">
        <v>595</v>
      </c>
      <c r="J816" s="4">
        <v>131.54900000000001</v>
      </c>
      <c r="K816" s="3"/>
      <c r="L816" s="5">
        <f t="shared" si="37"/>
        <v>0.22109075630252101</v>
      </c>
      <c r="M816" s="3" t="s">
        <v>18</v>
      </c>
      <c r="N816" s="3"/>
      <c r="O816" s="4">
        <f t="shared" si="36"/>
        <v>284.95100000000002</v>
      </c>
      <c r="P816" s="7">
        <f t="shared" si="38"/>
        <v>5182.1188860000002</v>
      </c>
    </row>
    <row r="817" spans="1:16">
      <c r="A817" s="123"/>
      <c r="B817" s="3" t="s">
        <v>912</v>
      </c>
      <c r="C817" s="3">
        <v>118</v>
      </c>
      <c r="D817" s="3" t="s">
        <v>17</v>
      </c>
      <c r="E817" s="3">
        <v>630</v>
      </c>
      <c r="F817" s="3">
        <v>595</v>
      </c>
      <c r="G817" s="3">
        <v>322</v>
      </c>
      <c r="H817" s="3">
        <v>230</v>
      </c>
      <c r="I817" s="3">
        <v>322</v>
      </c>
      <c r="J817" s="4">
        <v>126.624</v>
      </c>
      <c r="K817" s="3"/>
      <c r="L817" s="5">
        <f t="shared" si="37"/>
        <v>0.3932422360248447</v>
      </c>
      <c r="M817" s="3" t="s">
        <v>18</v>
      </c>
      <c r="N817" s="3"/>
      <c r="O817" s="4">
        <f t="shared" si="36"/>
        <v>98.775999999999982</v>
      </c>
      <c r="P817" s="7">
        <f t="shared" si="38"/>
        <v>1796.3403359999998</v>
      </c>
    </row>
    <row r="818" spans="1:16">
      <c r="A818" s="123"/>
      <c r="B818" s="3" t="s">
        <v>913</v>
      </c>
      <c r="C818" s="3">
        <v>117</v>
      </c>
      <c r="D818" s="3" t="s">
        <v>17</v>
      </c>
      <c r="E818" s="3">
        <v>665</v>
      </c>
      <c r="F818" s="3">
        <v>595</v>
      </c>
      <c r="G818" s="3">
        <v>595</v>
      </c>
      <c r="H818" s="3">
        <v>425</v>
      </c>
      <c r="I818" s="3">
        <v>595</v>
      </c>
      <c r="J818" s="4">
        <v>133.65899999999999</v>
      </c>
      <c r="K818" s="3"/>
      <c r="L818" s="5">
        <f t="shared" si="37"/>
        <v>0.22463697478991596</v>
      </c>
      <c r="M818" s="3" t="s">
        <v>18</v>
      </c>
      <c r="N818" s="3"/>
      <c r="O818" s="4">
        <f t="shared" si="36"/>
        <v>282.84100000000001</v>
      </c>
      <c r="P818" s="7">
        <f t="shared" si="38"/>
        <v>5143.7464259999997</v>
      </c>
    </row>
    <row r="819" spans="1:16">
      <c r="A819" s="123"/>
      <c r="B819" s="3" t="s">
        <v>914</v>
      </c>
      <c r="C819" s="3">
        <v>116</v>
      </c>
      <c r="D819" s="3" t="s">
        <v>17</v>
      </c>
      <c r="E819" s="3">
        <v>574</v>
      </c>
      <c r="F819" s="3">
        <v>595</v>
      </c>
      <c r="G819" s="3">
        <v>595</v>
      </c>
      <c r="H819" s="3">
        <v>425</v>
      </c>
      <c r="I819" s="3">
        <v>574</v>
      </c>
      <c r="J819" s="4">
        <v>389.01799999999997</v>
      </c>
      <c r="K819" s="3"/>
      <c r="L819" s="5">
        <f t="shared" si="37"/>
        <v>0.67773170731707311</v>
      </c>
      <c r="M819" s="3" t="s">
        <v>33</v>
      </c>
      <c r="N819" s="3"/>
      <c r="O819" s="4">
        <f t="shared" si="36"/>
        <v>12.781999999999982</v>
      </c>
      <c r="P819" s="7">
        <f t="shared" si="38"/>
        <v>232.45345199999969</v>
      </c>
    </row>
    <row r="820" spans="1:16">
      <c r="A820" s="123"/>
      <c r="B820" s="3" t="s">
        <v>915</v>
      </c>
      <c r="C820" s="3">
        <v>115</v>
      </c>
      <c r="D820" s="3" t="s">
        <v>17</v>
      </c>
      <c r="E820" s="3">
        <v>735</v>
      </c>
      <c r="F820" s="3">
        <v>595</v>
      </c>
      <c r="G820" s="3">
        <v>595</v>
      </c>
      <c r="H820" s="3">
        <v>425</v>
      </c>
      <c r="I820" s="3">
        <v>595</v>
      </c>
      <c r="J820" s="4">
        <v>199.43299999999999</v>
      </c>
      <c r="K820" s="3"/>
      <c r="L820" s="5">
        <f t="shared" si="37"/>
        <v>0.33518151260504203</v>
      </c>
      <c r="M820" s="3" t="s">
        <v>18</v>
      </c>
      <c r="N820" s="3"/>
      <c r="O820" s="4">
        <f t="shared" si="36"/>
        <v>217.06700000000001</v>
      </c>
      <c r="P820" s="7">
        <f t="shared" si="38"/>
        <v>3947.5804619999999</v>
      </c>
    </row>
    <row r="821" spans="1:16">
      <c r="A821" s="123"/>
      <c r="B821" s="3" t="s">
        <v>916</v>
      </c>
      <c r="C821" s="3">
        <v>114</v>
      </c>
      <c r="D821" s="3" t="s">
        <v>17</v>
      </c>
      <c r="E821" s="3">
        <v>735</v>
      </c>
      <c r="F821" s="3">
        <v>595</v>
      </c>
      <c r="G821" s="3">
        <v>595</v>
      </c>
      <c r="H821" s="3">
        <v>425</v>
      </c>
      <c r="I821" s="3">
        <v>595</v>
      </c>
      <c r="J821" s="4">
        <v>414.34300000000002</v>
      </c>
      <c r="K821" s="3"/>
      <c r="L821" s="5">
        <f t="shared" si="37"/>
        <v>0.69637478991596646</v>
      </c>
      <c r="M821" s="3" t="s">
        <v>33</v>
      </c>
      <c r="N821" s="3"/>
      <c r="O821" s="4">
        <f t="shared" si="36"/>
        <v>2.1569999999999823</v>
      </c>
      <c r="P821" s="7">
        <f t="shared" si="38"/>
        <v>39.227201999999679</v>
      </c>
    </row>
    <row r="822" spans="1:16">
      <c r="A822" s="123"/>
      <c r="B822" s="3" t="s">
        <v>917</v>
      </c>
      <c r="C822" s="3">
        <v>113</v>
      </c>
      <c r="D822" s="3" t="s">
        <v>17</v>
      </c>
      <c r="E822" s="3">
        <v>630</v>
      </c>
      <c r="F822" s="3">
        <v>595</v>
      </c>
      <c r="G822" s="3">
        <v>595</v>
      </c>
      <c r="H822" s="3">
        <v>425</v>
      </c>
      <c r="I822" s="3">
        <v>595</v>
      </c>
      <c r="J822" s="4">
        <v>106.224</v>
      </c>
      <c r="K822" s="3"/>
      <c r="L822" s="5">
        <f t="shared" si="37"/>
        <v>0.17852773109243697</v>
      </c>
      <c r="M822" s="3" t="s">
        <v>18</v>
      </c>
      <c r="N822" s="3"/>
      <c r="O822" s="4">
        <f t="shared" si="36"/>
        <v>310.27600000000001</v>
      </c>
      <c r="P822" s="7">
        <f t="shared" si="38"/>
        <v>5642.6793360000001</v>
      </c>
    </row>
    <row r="823" spans="1:16">
      <c r="A823" s="123"/>
      <c r="B823" s="3" t="s">
        <v>918</v>
      </c>
      <c r="C823" s="3">
        <v>112</v>
      </c>
      <c r="D823" s="3" t="s">
        <v>17</v>
      </c>
      <c r="E823" s="3">
        <v>665</v>
      </c>
      <c r="F823" s="3">
        <v>595</v>
      </c>
      <c r="G823" s="3">
        <v>490</v>
      </c>
      <c r="H823" s="3">
        <v>425</v>
      </c>
      <c r="I823" s="3">
        <v>490</v>
      </c>
      <c r="J823" s="4">
        <v>264.85599999999999</v>
      </c>
      <c r="K823" s="3"/>
      <c r="L823" s="5">
        <f t="shared" si="37"/>
        <v>0.54052244897959179</v>
      </c>
      <c r="M823" s="3" t="s">
        <v>33</v>
      </c>
      <c r="N823" s="3"/>
      <c r="O823" s="4">
        <f t="shared" si="36"/>
        <v>78.144000000000005</v>
      </c>
      <c r="P823" s="7">
        <f t="shared" si="38"/>
        <v>1421.126784</v>
      </c>
    </row>
    <row r="824" spans="1:16">
      <c r="A824" s="123"/>
      <c r="B824" s="3" t="s">
        <v>919</v>
      </c>
      <c r="C824" s="3">
        <v>110</v>
      </c>
      <c r="D824" s="3" t="s">
        <v>17</v>
      </c>
      <c r="E824" s="3">
        <v>700</v>
      </c>
      <c r="F824" s="3">
        <v>595</v>
      </c>
      <c r="G824" s="3">
        <v>595</v>
      </c>
      <c r="H824" s="3">
        <v>425</v>
      </c>
      <c r="I824" s="3">
        <v>595</v>
      </c>
      <c r="J824" s="4">
        <v>59.795000000000002</v>
      </c>
      <c r="K824" s="3"/>
      <c r="L824" s="5">
        <f t="shared" si="37"/>
        <v>0.10049579831932773</v>
      </c>
      <c r="M824" s="3" t="s">
        <v>18</v>
      </c>
      <c r="N824" s="3"/>
      <c r="O824" s="4">
        <f t="shared" si="36"/>
        <v>356.70499999999998</v>
      </c>
      <c r="P824" s="7">
        <f t="shared" si="38"/>
        <v>6487.0371299999997</v>
      </c>
    </row>
    <row r="825" spans="1:16">
      <c r="A825" s="123"/>
      <c r="B825" s="3" t="s">
        <v>920</v>
      </c>
      <c r="C825" s="3">
        <v>109</v>
      </c>
      <c r="D825" s="3" t="s">
        <v>17</v>
      </c>
      <c r="E825" s="3">
        <v>700</v>
      </c>
      <c r="F825" s="3">
        <v>595</v>
      </c>
      <c r="G825" s="3">
        <v>595</v>
      </c>
      <c r="H825" s="3">
        <v>425</v>
      </c>
      <c r="I825" s="3">
        <v>595</v>
      </c>
      <c r="J825" s="4">
        <v>46.076999999999998</v>
      </c>
      <c r="K825" s="3"/>
      <c r="L825" s="5">
        <f t="shared" si="37"/>
        <v>7.744033613445378E-2</v>
      </c>
      <c r="M825" s="3" t="s">
        <v>18</v>
      </c>
      <c r="N825" s="3"/>
      <c r="O825" s="4">
        <f t="shared" si="36"/>
        <v>370.423</v>
      </c>
      <c r="P825" s="7">
        <f t="shared" si="38"/>
        <v>6736.5126780000001</v>
      </c>
    </row>
    <row r="826" spans="1:16">
      <c r="A826" s="123"/>
      <c r="B826" s="3" t="s">
        <v>921</v>
      </c>
      <c r="C826" s="3">
        <v>108</v>
      </c>
      <c r="D826" s="3" t="s">
        <v>191</v>
      </c>
      <c r="E826" s="3">
        <v>70</v>
      </c>
      <c r="F826" s="3">
        <v>462</v>
      </c>
      <c r="G826" s="3">
        <v>266</v>
      </c>
      <c r="H826" s="3">
        <v>70</v>
      </c>
      <c r="I826" s="3">
        <v>70</v>
      </c>
      <c r="J826" s="4">
        <v>27.64</v>
      </c>
      <c r="K826" s="3" t="s">
        <v>23</v>
      </c>
      <c r="L826" s="5">
        <f t="shared" si="37"/>
        <v>0.39485714285714285</v>
      </c>
      <c r="M826" s="3" t="s">
        <v>18</v>
      </c>
      <c r="N826" s="3"/>
      <c r="O826" s="4">
        <f t="shared" si="36"/>
        <v>21.36</v>
      </c>
      <c r="P826" s="7">
        <f t="shared" si="38"/>
        <v>388.45295999999996</v>
      </c>
    </row>
    <row r="827" spans="1:16">
      <c r="A827" s="123"/>
      <c r="B827" s="3" t="s">
        <v>922</v>
      </c>
      <c r="C827" s="3">
        <v>107</v>
      </c>
      <c r="D827" s="3" t="s">
        <v>17</v>
      </c>
      <c r="E827" s="3">
        <v>630</v>
      </c>
      <c r="F827" s="3">
        <v>595</v>
      </c>
      <c r="G827" s="3">
        <v>595</v>
      </c>
      <c r="H827" s="3">
        <v>425</v>
      </c>
      <c r="I827" s="3">
        <v>595</v>
      </c>
      <c r="J827" s="4">
        <v>162.501</v>
      </c>
      <c r="K827" s="3"/>
      <c r="L827" s="5">
        <f t="shared" si="37"/>
        <v>0.27311092436974793</v>
      </c>
      <c r="M827" s="3" t="s">
        <v>18</v>
      </c>
      <c r="N827" s="3"/>
      <c r="O827" s="4">
        <f t="shared" si="36"/>
        <v>253.999</v>
      </c>
      <c r="P827" s="7">
        <f t="shared" si="38"/>
        <v>4619.2258139999994</v>
      </c>
    </row>
    <row r="828" spans="1:16">
      <c r="A828" s="123"/>
      <c r="B828" s="3" t="s">
        <v>923</v>
      </c>
      <c r="C828" s="3">
        <v>104</v>
      </c>
      <c r="D828" s="3" t="s">
        <v>17</v>
      </c>
      <c r="E828" s="3">
        <v>630</v>
      </c>
      <c r="F828" s="3">
        <v>595</v>
      </c>
      <c r="G828" s="3">
        <v>595</v>
      </c>
      <c r="H828" s="3">
        <v>425</v>
      </c>
      <c r="I828" s="3">
        <v>595</v>
      </c>
      <c r="J828" s="4">
        <v>143.85900000000001</v>
      </c>
      <c r="K828" s="3"/>
      <c r="L828" s="5">
        <f t="shared" si="37"/>
        <v>0.24177983193277314</v>
      </c>
      <c r="M828" s="3" t="s">
        <v>18</v>
      </c>
      <c r="N828" s="3"/>
      <c r="O828" s="4">
        <f t="shared" si="36"/>
        <v>272.64099999999996</v>
      </c>
      <c r="P828" s="7">
        <f t="shared" si="38"/>
        <v>4958.249225999999</v>
      </c>
    </row>
    <row r="829" spans="1:16">
      <c r="A829" s="124"/>
      <c r="B829" s="3" t="s">
        <v>924</v>
      </c>
      <c r="C829" s="3">
        <v>103</v>
      </c>
      <c r="D829" s="3" t="s">
        <v>160</v>
      </c>
      <c r="E829" s="3">
        <v>245</v>
      </c>
      <c r="F829" s="3">
        <v>392</v>
      </c>
      <c r="G829" s="3"/>
      <c r="H829" s="3">
        <v>245</v>
      </c>
      <c r="I829" s="3">
        <v>245</v>
      </c>
      <c r="J829" s="4">
        <v>46.018999999999998</v>
      </c>
      <c r="K829" s="3" t="s">
        <v>23</v>
      </c>
      <c r="L829" s="5">
        <f t="shared" si="37"/>
        <v>0.18783265306122449</v>
      </c>
      <c r="M829" s="3" t="s">
        <v>18</v>
      </c>
      <c r="N829" s="3"/>
      <c r="O829" s="4">
        <f t="shared" si="36"/>
        <v>125.48099999999999</v>
      </c>
      <c r="P829" s="7">
        <f t="shared" si="38"/>
        <v>2281.9974659999998</v>
      </c>
    </row>
    <row r="830" spans="1:16">
      <c r="A830" s="122" t="s">
        <v>925</v>
      </c>
      <c r="B830" s="3" t="s">
        <v>926</v>
      </c>
      <c r="C830" s="3">
        <v>112</v>
      </c>
      <c r="D830" s="3" t="s">
        <v>17</v>
      </c>
      <c r="E830" s="3">
        <v>266</v>
      </c>
      <c r="F830" s="3">
        <v>595</v>
      </c>
      <c r="G830" s="3">
        <v>595</v>
      </c>
      <c r="H830" s="3">
        <v>266</v>
      </c>
      <c r="I830" s="3">
        <v>266</v>
      </c>
      <c r="J830" s="4">
        <v>74.131</v>
      </c>
      <c r="K830" s="3"/>
      <c r="L830" s="5">
        <f t="shared" si="37"/>
        <v>0.27868796992481204</v>
      </c>
      <c r="M830" s="3" t="s">
        <v>18</v>
      </c>
      <c r="N830" s="3"/>
      <c r="O830" s="4">
        <f t="shared" si="36"/>
        <v>112.06899999999999</v>
      </c>
      <c r="P830" s="7">
        <f t="shared" si="38"/>
        <v>2038.0868339999997</v>
      </c>
    </row>
    <row r="831" spans="1:16">
      <c r="A831" s="123"/>
      <c r="B831" s="3" t="s">
        <v>927</v>
      </c>
      <c r="C831" s="3">
        <v>111</v>
      </c>
      <c r="D831" s="3" t="s">
        <v>531</v>
      </c>
      <c r="E831" s="3">
        <v>147</v>
      </c>
      <c r="F831" s="3">
        <v>315</v>
      </c>
      <c r="G831" s="3">
        <v>364</v>
      </c>
      <c r="H831" s="3">
        <v>147</v>
      </c>
      <c r="I831" s="3">
        <v>147</v>
      </c>
      <c r="J831" s="4">
        <v>7.0039999999999996</v>
      </c>
      <c r="K831" s="3" t="s">
        <v>23</v>
      </c>
      <c r="L831" s="5">
        <f t="shared" si="37"/>
        <v>4.7646258503401359E-2</v>
      </c>
      <c r="M831" s="3" t="s">
        <v>18</v>
      </c>
      <c r="N831" s="3"/>
      <c r="O831" s="4">
        <f t="shared" si="36"/>
        <v>95.895999999999987</v>
      </c>
      <c r="P831" s="7">
        <f t="shared" si="38"/>
        <v>1743.9646559999996</v>
      </c>
    </row>
    <row r="832" spans="1:16">
      <c r="A832" s="123"/>
      <c r="B832" s="3" t="s">
        <v>928</v>
      </c>
      <c r="C832" s="3">
        <v>108</v>
      </c>
      <c r="D832" s="3" t="s">
        <v>17</v>
      </c>
      <c r="E832" s="3">
        <v>252</v>
      </c>
      <c r="F832" s="3">
        <v>595</v>
      </c>
      <c r="G832" s="3">
        <v>595</v>
      </c>
      <c r="H832" s="3">
        <v>252</v>
      </c>
      <c r="I832" s="3">
        <v>252</v>
      </c>
      <c r="J832" s="4">
        <v>102.127</v>
      </c>
      <c r="K832" s="3"/>
      <c r="L832" s="5">
        <f t="shared" si="37"/>
        <v>0.40526587301587302</v>
      </c>
      <c r="M832" s="3" t="s">
        <v>18</v>
      </c>
      <c r="N832" s="3"/>
      <c r="O832" s="4">
        <f t="shared" si="36"/>
        <v>74.272999999999982</v>
      </c>
      <c r="P832" s="7">
        <f t="shared" si="38"/>
        <v>1350.7287779999997</v>
      </c>
    </row>
    <row r="833" spans="1:16">
      <c r="A833" s="123"/>
      <c r="B833" s="3" t="s">
        <v>929</v>
      </c>
      <c r="C833" s="3">
        <v>106</v>
      </c>
      <c r="D833" s="3" t="s">
        <v>531</v>
      </c>
      <c r="E833" s="3">
        <v>210</v>
      </c>
      <c r="F833" s="3">
        <v>315</v>
      </c>
      <c r="G833" s="3">
        <v>364</v>
      </c>
      <c r="H833" s="3">
        <v>150</v>
      </c>
      <c r="I833" s="3">
        <v>150</v>
      </c>
      <c r="J833" s="4">
        <v>17.497</v>
      </c>
      <c r="K833" s="3" t="s">
        <v>23</v>
      </c>
      <c r="L833" s="5">
        <f t="shared" si="37"/>
        <v>0.11664666666666666</v>
      </c>
      <c r="M833" s="3" t="s">
        <v>18</v>
      </c>
      <c r="N833" s="3"/>
      <c r="O833" s="4">
        <f t="shared" si="36"/>
        <v>87.503</v>
      </c>
      <c r="P833" s="7">
        <f t="shared" si="38"/>
        <v>1591.3295579999999</v>
      </c>
    </row>
    <row r="834" spans="1:16">
      <c r="A834" s="123"/>
      <c r="B834" s="3" t="s">
        <v>930</v>
      </c>
      <c r="C834" s="3">
        <v>104</v>
      </c>
      <c r="D834" s="3" t="s">
        <v>17</v>
      </c>
      <c r="E834" s="3">
        <v>266</v>
      </c>
      <c r="F834" s="3">
        <v>315</v>
      </c>
      <c r="G834" s="3">
        <v>364</v>
      </c>
      <c r="H834" s="3" t="s">
        <v>931</v>
      </c>
      <c r="I834" s="3" t="s">
        <v>931</v>
      </c>
      <c r="J834" s="4">
        <v>30.759</v>
      </c>
      <c r="K834" s="3"/>
      <c r="L834" s="5">
        <f t="shared" si="37"/>
        <v>0.11563533834586466</v>
      </c>
      <c r="M834" s="3" t="s">
        <v>18</v>
      </c>
      <c r="N834" s="3"/>
      <c r="O834" s="4">
        <f t="shared" ref="O834:O864" si="39">I834*0.7-J834-N834</f>
        <v>155.44099999999997</v>
      </c>
      <c r="P834" s="7">
        <f t="shared" si="38"/>
        <v>2826.8500259999996</v>
      </c>
    </row>
    <row r="835" spans="1:16">
      <c r="A835" s="124"/>
      <c r="B835" s="3" t="s">
        <v>932</v>
      </c>
      <c r="C835" s="3">
        <v>103</v>
      </c>
      <c r="D835" s="3" t="s">
        <v>17</v>
      </c>
      <c r="E835" s="3">
        <v>266</v>
      </c>
      <c r="F835" s="3">
        <v>595</v>
      </c>
      <c r="G835" s="3">
        <v>595</v>
      </c>
      <c r="H835" s="3">
        <v>266</v>
      </c>
      <c r="I835" s="3">
        <v>266</v>
      </c>
      <c r="J835" s="4">
        <v>45.854999999999997</v>
      </c>
      <c r="K835" s="3"/>
      <c r="L835" s="5">
        <f t="shared" ref="L835:L864" si="40">J835/I835</f>
        <v>0.17238721804511278</v>
      </c>
      <c r="M835" s="3" t="s">
        <v>18</v>
      </c>
      <c r="N835" s="3"/>
      <c r="O835" s="4">
        <f t="shared" si="39"/>
        <v>140.345</v>
      </c>
      <c r="P835" s="7">
        <f t="shared" ref="P835:P864" si="41">1.732*10.5*O835</f>
        <v>2552.3141700000001</v>
      </c>
    </row>
    <row r="836" spans="1:16">
      <c r="A836" s="122" t="s">
        <v>933</v>
      </c>
      <c r="B836" s="3" t="s">
        <v>934</v>
      </c>
      <c r="C836" s="3">
        <v>120</v>
      </c>
      <c r="D836" s="3" t="s">
        <v>17</v>
      </c>
      <c r="E836" s="3">
        <v>616</v>
      </c>
      <c r="F836" s="3">
        <v>595</v>
      </c>
      <c r="G836" s="3">
        <v>595</v>
      </c>
      <c r="H836" s="3">
        <v>425</v>
      </c>
      <c r="I836" s="3">
        <v>595</v>
      </c>
      <c r="J836" s="4">
        <v>124.65900000000001</v>
      </c>
      <c r="K836" s="3"/>
      <c r="L836" s="5">
        <f t="shared" si="40"/>
        <v>0.20951092436974791</v>
      </c>
      <c r="M836" s="3" t="s">
        <v>18</v>
      </c>
      <c r="N836" s="3"/>
      <c r="O836" s="4">
        <f t="shared" si="39"/>
        <v>291.84100000000001</v>
      </c>
      <c r="P836" s="7">
        <f t="shared" si="41"/>
        <v>5307.4204259999997</v>
      </c>
    </row>
    <row r="837" spans="1:16">
      <c r="A837" s="123"/>
      <c r="B837" s="3" t="s">
        <v>935</v>
      </c>
      <c r="C837" s="3">
        <v>118</v>
      </c>
      <c r="D837" s="3" t="s">
        <v>17</v>
      </c>
      <c r="E837" s="3">
        <v>840</v>
      </c>
      <c r="F837" s="3">
        <v>525</v>
      </c>
      <c r="G837" s="3">
        <v>595</v>
      </c>
      <c r="H837" s="3">
        <v>375</v>
      </c>
      <c r="I837" s="3">
        <v>525</v>
      </c>
      <c r="J837" s="4">
        <v>2.9889999999999999</v>
      </c>
      <c r="K837" s="3" t="s">
        <v>23</v>
      </c>
      <c r="L837" s="5">
        <f t="shared" si="40"/>
        <v>5.6933333333333332E-3</v>
      </c>
      <c r="M837" s="3" t="s">
        <v>18</v>
      </c>
      <c r="N837" s="3"/>
      <c r="O837" s="4">
        <f t="shared" si="39"/>
        <v>364.51100000000002</v>
      </c>
      <c r="P837" s="7">
        <f t="shared" si="41"/>
        <v>6628.9970460000004</v>
      </c>
    </row>
    <row r="838" spans="1:16">
      <c r="A838" s="123"/>
      <c r="B838" s="3" t="s">
        <v>936</v>
      </c>
      <c r="C838" s="3">
        <v>117</v>
      </c>
      <c r="D838" s="3" t="s">
        <v>17</v>
      </c>
      <c r="E838" s="3">
        <v>770</v>
      </c>
      <c r="F838" s="3">
        <v>462</v>
      </c>
      <c r="G838" s="3">
        <v>364</v>
      </c>
      <c r="H838" s="3">
        <v>260</v>
      </c>
      <c r="I838" s="3">
        <v>364</v>
      </c>
      <c r="J838" s="4">
        <v>132.982</v>
      </c>
      <c r="K838" s="3" t="s">
        <v>23</v>
      </c>
      <c r="L838" s="5">
        <f t="shared" si="40"/>
        <v>0.36533516483516482</v>
      </c>
      <c r="M838" s="3" t="s">
        <v>18</v>
      </c>
      <c r="N838" s="3"/>
      <c r="O838" s="4">
        <f t="shared" si="39"/>
        <v>121.81799999999998</v>
      </c>
      <c r="P838" s="7">
        <f t="shared" si="41"/>
        <v>2215.3821479999997</v>
      </c>
    </row>
    <row r="839" spans="1:16">
      <c r="A839" s="123"/>
      <c r="B839" s="3" t="s">
        <v>937</v>
      </c>
      <c r="C839" s="3">
        <v>114</v>
      </c>
      <c r="D839" s="3" t="s">
        <v>22</v>
      </c>
      <c r="E839" s="3">
        <v>889</v>
      </c>
      <c r="F839" s="3">
        <v>462</v>
      </c>
      <c r="G839" s="3">
        <v>364</v>
      </c>
      <c r="H839" s="3">
        <v>300</v>
      </c>
      <c r="I839" s="3">
        <v>300</v>
      </c>
      <c r="J839" s="4">
        <v>18.373999999999999</v>
      </c>
      <c r="K839" s="3"/>
      <c r="L839" s="5">
        <f t="shared" si="40"/>
        <v>6.1246666666666665E-2</v>
      </c>
      <c r="M839" s="3" t="s">
        <v>18</v>
      </c>
      <c r="N839" s="3"/>
      <c r="O839" s="4">
        <f t="shared" si="39"/>
        <v>191.626</v>
      </c>
      <c r="P839" s="7">
        <f t="shared" si="41"/>
        <v>3484.9104360000001</v>
      </c>
    </row>
    <row r="840" spans="1:16">
      <c r="A840" s="123"/>
      <c r="B840" s="3" t="s">
        <v>938</v>
      </c>
      <c r="C840" s="3">
        <v>113</v>
      </c>
      <c r="D840" s="3" t="s">
        <v>17</v>
      </c>
      <c r="E840" s="3">
        <v>630</v>
      </c>
      <c r="F840" s="3">
        <v>595</v>
      </c>
      <c r="G840" s="3">
        <v>595</v>
      </c>
      <c r="H840" s="3">
        <v>425</v>
      </c>
      <c r="I840" s="3">
        <v>595</v>
      </c>
      <c r="J840" s="4">
        <v>160</v>
      </c>
      <c r="K840" s="3"/>
      <c r="L840" s="5">
        <f t="shared" si="40"/>
        <v>0.26890756302521007</v>
      </c>
      <c r="M840" s="3" t="s">
        <v>18</v>
      </c>
      <c r="N840" s="3"/>
      <c r="O840" s="4">
        <f t="shared" si="39"/>
        <v>256.5</v>
      </c>
      <c r="P840" s="7">
        <f t="shared" si="41"/>
        <v>4664.7089999999998</v>
      </c>
    </row>
    <row r="841" spans="1:16">
      <c r="A841" s="123"/>
      <c r="B841" s="3" t="s">
        <v>939</v>
      </c>
      <c r="C841" s="3">
        <v>112</v>
      </c>
      <c r="D841" s="3" t="s">
        <v>17</v>
      </c>
      <c r="E841" s="3">
        <v>630</v>
      </c>
      <c r="F841" s="3">
        <v>595</v>
      </c>
      <c r="G841" s="3">
        <v>595</v>
      </c>
      <c r="H841" s="3">
        <v>425</v>
      </c>
      <c r="I841" s="3">
        <v>595</v>
      </c>
      <c r="J841" s="4">
        <v>114.813</v>
      </c>
      <c r="K841" s="3"/>
      <c r="L841" s="5">
        <f t="shared" si="40"/>
        <v>0.19296302521008404</v>
      </c>
      <c r="M841" s="3" t="s">
        <v>18</v>
      </c>
      <c r="N841" s="3"/>
      <c r="O841" s="4">
        <f t="shared" si="39"/>
        <v>301.68700000000001</v>
      </c>
      <c r="P841" s="7">
        <f t="shared" si="41"/>
        <v>5486.4797820000003</v>
      </c>
    </row>
    <row r="842" spans="1:16">
      <c r="A842" s="123"/>
      <c r="B842" s="3" t="s">
        <v>940</v>
      </c>
      <c r="C842" s="3">
        <v>111</v>
      </c>
      <c r="D842" s="3" t="s">
        <v>17</v>
      </c>
      <c r="E842" s="3">
        <v>756</v>
      </c>
      <c r="F842" s="3">
        <v>462</v>
      </c>
      <c r="G842" s="3">
        <v>364</v>
      </c>
      <c r="H842" s="3">
        <v>260</v>
      </c>
      <c r="I842" s="3">
        <v>364</v>
      </c>
      <c r="J842" s="4">
        <v>154.02199999999999</v>
      </c>
      <c r="K842" s="3" t="s">
        <v>23</v>
      </c>
      <c r="L842" s="5">
        <f t="shared" si="40"/>
        <v>0.42313736263736262</v>
      </c>
      <c r="M842" s="3" t="s">
        <v>18</v>
      </c>
      <c r="N842" s="3"/>
      <c r="O842" s="4">
        <f t="shared" si="39"/>
        <v>100.77799999999999</v>
      </c>
      <c r="P842" s="7">
        <f t="shared" si="41"/>
        <v>1832.7487079999999</v>
      </c>
    </row>
    <row r="843" spans="1:16">
      <c r="A843" s="123"/>
      <c r="B843" s="3" t="s">
        <v>941</v>
      </c>
      <c r="C843" s="3">
        <v>110</v>
      </c>
      <c r="D843" s="3" t="s">
        <v>17</v>
      </c>
      <c r="E843" s="3">
        <v>630</v>
      </c>
      <c r="F843" s="3">
        <v>595</v>
      </c>
      <c r="G843" s="3">
        <v>595</v>
      </c>
      <c r="H843" s="3">
        <v>425</v>
      </c>
      <c r="I843" s="3">
        <v>595</v>
      </c>
      <c r="J843" s="4">
        <v>307.86799999999999</v>
      </c>
      <c r="K843" s="3"/>
      <c r="L843" s="5">
        <f t="shared" si="40"/>
        <v>0.51742521008403364</v>
      </c>
      <c r="M843" s="3" t="s">
        <v>33</v>
      </c>
      <c r="N843" s="3"/>
      <c r="O843" s="4">
        <f t="shared" si="39"/>
        <v>108.63200000000001</v>
      </c>
      <c r="P843" s="7">
        <f t="shared" si="41"/>
        <v>1975.5815520000001</v>
      </c>
    </row>
    <row r="844" spans="1:16">
      <c r="A844" s="123"/>
      <c r="B844" s="3" t="s">
        <v>942</v>
      </c>
      <c r="C844" s="3">
        <v>109</v>
      </c>
      <c r="D844" s="3" t="s">
        <v>17</v>
      </c>
      <c r="E844" s="3">
        <v>630</v>
      </c>
      <c r="F844" s="3">
        <v>595</v>
      </c>
      <c r="G844" s="3">
        <v>595</v>
      </c>
      <c r="H844" s="3">
        <v>425</v>
      </c>
      <c r="I844" s="3">
        <v>595</v>
      </c>
      <c r="J844" s="4">
        <v>79.120999999999995</v>
      </c>
      <c r="K844" s="3"/>
      <c r="L844" s="5">
        <f t="shared" si="40"/>
        <v>0.13297647058823528</v>
      </c>
      <c r="M844" s="3" t="s">
        <v>18</v>
      </c>
      <c r="N844" s="3"/>
      <c r="O844" s="4">
        <f t="shared" si="39"/>
        <v>337.37900000000002</v>
      </c>
      <c r="P844" s="7">
        <f t="shared" si="41"/>
        <v>6135.5744940000004</v>
      </c>
    </row>
    <row r="845" spans="1:16">
      <c r="A845" s="123"/>
      <c r="B845" s="3" t="s">
        <v>943</v>
      </c>
      <c r="C845" s="3">
        <v>108</v>
      </c>
      <c r="D845" s="3" t="s">
        <v>96</v>
      </c>
      <c r="E845" s="3">
        <v>770</v>
      </c>
      <c r="F845" s="3">
        <v>462</v>
      </c>
      <c r="G845" s="3">
        <v>490</v>
      </c>
      <c r="H845" s="3">
        <v>330</v>
      </c>
      <c r="I845" s="3">
        <v>462</v>
      </c>
      <c r="J845" s="4">
        <v>0</v>
      </c>
      <c r="K845" s="3"/>
      <c r="L845" s="5">
        <f t="shared" si="40"/>
        <v>0</v>
      </c>
      <c r="M845" s="3" t="s">
        <v>18</v>
      </c>
      <c r="N845" s="3"/>
      <c r="O845" s="4">
        <f t="shared" si="39"/>
        <v>323.39999999999998</v>
      </c>
      <c r="P845" s="7">
        <f t="shared" si="41"/>
        <v>5881.3523999999998</v>
      </c>
    </row>
    <row r="846" spans="1:16">
      <c r="A846" s="123"/>
      <c r="B846" s="3" t="s">
        <v>944</v>
      </c>
      <c r="C846" s="3">
        <v>107</v>
      </c>
      <c r="D846" s="3" t="s">
        <v>17</v>
      </c>
      <c r="E846" s="3">
        <v>770</v>
      </c>
      <c r="F846" s="3">
        <v>462</v>
      </c>
      <c r="G846" s="3">
        <v>364</v>
      </c>
      <c r="H846" s="3">
        <v>260</v>
      </c>
      <c r="I846" s="3">
        <v>364</v>
      </c>
      <c r="J846" s="4">
        <v>0</v>
      </c>
      <c r="K846" s="3" t="s">
        <v>23</v>
      </c>
      <c r="L846" s="5">
        <f t="shared" si="40"/>
        <v>0</v>
      </c>
      <c r="M846" s="3" t="s">
        <v>18</v>
      </c>
      <c r="N846" s="3"/>
      <c r="O846" s="4">
        <f t="shared" si="39"/>
        <v>254.79999999999998</v>
      </c>
      <c r="P846" s="7">
        <f t="shared" si="41"/>
        <v>4633.7927999999993</v>
      </c>
    </row>
    <row r="847" spans="1:16">
      <c r="A847" s="123"/>
      <c r="B847" s="3" t="s">
        <v>945</v>
      </c>
      <c r="C847" s="3">
        <v>106</v>
      </c>
      <c r="D847" s="3" t="s">
        <v>17</v>
      </c>
      <c r="E847" s="3">
        <v>630</v>
      </c>
      <c r="F847" s="3">
        <v>595</v>
      </c>
      <c r="G847" s="3">
        <v>595</v>
      </c>
      <c r="H847" s="3">
        <v>425</v>
      </c>
      <c r="I847" s="3">
        <v>595</v>
      </c>
      <c r="J847" s="4">
        <v>17.055</v>
      </c>
      <c r="K847" s="3"/>
      <c r="L847" s="5">
        <f t="shared" si="40"/>
        <v>2.8663865546218487E-2</v>
      </c>
      <c r="M847" s="3" t="s">
        <v>18</v>
      </c>
      <c r="N847" s="3"/>
      <c r="O847" s="4">
        <f t="shared" si="39"/>
        <v>399.44499999999999</v>
      </c>
      <c r="P847" s="7">
        <f t="shared" si="41"/>
        <v>7264.3067700000001</v>
      </c>
    </row>
    <row r="848" spans="1:16">
      <c r="A848" s="123"/>
      <c r="B848" s="3" t="s">
        <v>946</v>
      </c>
      <c r="C848" s="3">
        <v>105</v>
      </c>
      <c r="D848" s="3" t="s">
        <v>96</v>
      </c>
      <c r="E848" s="3">
        <v>455</v>
      </c>
      <c r="F848" s="3">
        <v>525</v>
      </c>
      <c r="G848" s="3"/>
      <c r="H848" s="3">
        <v>400</v>
      </c>
      <c r="I848" s="3">
        <v>400</v>
      </c>
      <c r="J848" s="4">
        <v>2.6960000000000002</v>
      </c>
      <c r="K848" s="3" t="s">
        <v>23</v>
      </c>
      <c r="L848" s="5">
        <f t="shared" si="40"/>
        <v>6.7400000000000003E-3</v>
      </c>
      <c r="M848" s="3" t="s">
        <v>18</v>
      </c>
      <c r="N848" s="3"/>
      <c r="O848" s="4">
        <f t="shared" si="39"/>
        <v>277.30399999999997</v>
      </c>
      <c r="P848" s="7">
        <f t="shared" si="41"/>
        <v>5043.0505439999997</v>
      </c>
    </row>
    <row r="849" spans="1:16">
      <c r="A849" s="124"/>
      <c r="B849" s="3" t="s">
        <v>947</v>
      </c>
      <c r="C849" s="3">
        <v>104</v>
      </c>
      <c r="D849" s="3" t="s">
        <v>17</v>
      </c>
      <c r="E849" s="3">
        <v>525</v>
      </c>
      <c r="F849" s="3">
        <v>595</v>
      </c>
      <c r="G849" s="3">
        <v>364</v>
      </c>
      <c r="H849" s="3">
        <v>260</v>
      </c>
      <c r="I849" s="3">
        <v>364</v>
      </c>
      <c r="J849" s="4">
        <v>160.703</v>
      </c>
      <c r="K849" s="3"/>
      <c r="L849" s="5">
        <f t="shared" si="40"/>
        <v>0.44149175824175824</v>
      </c>
      <c r="M849" s="3" t="s">
        <v>18</v>
      </c>
      <c r="N849" s="3"/>
      <c r="O849" s="4">
        <f t="shared" si="39"/>
        <v>94.09699999999998</v>
      </c>
      <c r="P849" s="7">
        <f t="shared" si="41"/>
        <v>1711.2480419999997</v>
      </c>
    </row>
    <row r="850" spans="1:16">
      <c r="A850" s="122" t="s">
        <v>948</v>
      </c>
      <c r="B850" s="3" t="s">
        <v>949</v>
      </c>
      <c r="C850" s="3">
        <v>166</v>
      </c>
      <c r="D850" s="3" t="s">
        <v>72</v>
      </c>
      <c r="E850" s="3">
        <v>665</v>
      </c>
      <c r="F850" s="3">
        <v>595</v>
      </c>
      <c r="G850" s="3"/>
      <c r="H850" s="3">
        <v>425</v>
      </c>
      <c r="I850" s="3">
        <v>595</v>
      </c>
      <c r="J850" s="4">
        <v>410</v>
      </c>
      <c r="K850" s="3"/>
      <c r="L850" s="5">
        <f t="shared" si="40"/>
        <v>0.68907563025210083</v>
      </c>
      <c r="M850" s="3" t="s">
        <v>33</v>
      </c>
      <c r="N850" s="3"/>
      <c r="O850" s="4">
        <f t="shared" si="39"/>
        <v>6.5</v>
      </c>
      <c r="P850" s="7">
        <f t="shared" si="41"/>
        <v>118.209</v>
      </c>
    </row>
    <row r="851" spans="1:16">
      <c r="A851" s="123"/>
      <c r="B851" s="3" t="s">
        <v>951</v>
      </c>
      <c r="C851" s="3">
        <v>165</v>
      </c>
      <c r="D851" s="3" t="s">
        <v>72</v>
      </c>
      <c r="E851" s="3">
        <v>665</v>
      </c>
      <c r="F851" s="3">
        <v>595</v>
      </c>
      <c r="G851" s="3"/>
      <c r="H851" s="3">
        <v>425</v>
      </c>
      <c r="I851" s="3">
        <v>595</v>
      </c>
      <c r="J851" s="4">
        <v>30</v>
      </c>
      <c r="K851" s="3"/>
      <c r="L851" s="5">
        <f t="shared" si="40"/>
        <v>5.0420168067226892E-2</v>
      </c>
      <c r="M851" s="3" t="s">
        <v>950</v>
      </c>
      <c r="N851" s="3"/>
      <c r="O851" s="4">
        <f t="shared" si="39"/>
        <v>386.5</v>
      </c>
      <c r="P851" s="7">
        <f t="shared" si="41"/>
        <v>7028.8890000000001</v>
      </c>
    </row>
    <row r="852" spans="1:16">
      <c r="A852" s="123"/>
      <c r="B852" s="3" t="s">
        <v>952</v>
      </c>
      <c r="C852" s="3">
        <v>164</v>
      </c>
      <c r="D852" s="3" t="s">
        <v>72</v>
      </c>
      <c r="E852" s="3">
        <v>665</v>
      </c>
      <c r="F852" s="3">
        <v>595</v>
      </c>
      <c r="G852" s="3"/>
      <c r="H852" s="3">
        <v>425</v>
      </c>
      <c r="I852" s="3">
        <v>595</v>
      </c>
      <c r="J852" s="4">
        <v>220</v>
      </c>
      <c r="K852" s="3"/>
      <c r="L852" s="5">
        <f t="shared" si="40"/>
        <v>0.36974789915966388</v>
      </c>
      <c r="M852" s="3" t="s">
        <v>950</v>
      </c>
      <c r="N852" s="3"/>
      <c r="O852" s="4">
        <f t="shared" si="39"/>
        <v>196.5</v>
      </c>
      <c r="P852" s="7">
        <f t="shared" si="41"/>
        <v>3573.549</v>
      </c>
    </row>
    <row r="853" spans="1:16">
      <c r="A853" s="123"/>
      <c r="B853" s="3" t="s">
        <v>953</v>
      </c>
      <c r="C853" s="3">
        <v>163</v>
      </c>
      <c r="D853" s="3" t="s">
        <v>72</v>
      </c>
      <c r="E853" s="3">
        <v>665</v>
      </c>
      <c r="F853" s="3">
        <v>595</v>
      </c>
      <c r="G853" s="3"/>
      <c r="H853" s="3">
        <v>425</v>
      </c>
      <c r="I853" s="3">
        <v>595</v>
      </c>
      <c r="J853" s="4">
        <v>0</v>
      </c>
      <c r="K853" s="3"/>
      <c r="L853" s="5">
        <f t="shared" si="40"/>
        <v>0</v>
      </c>
      <c r="M853" s="3" t="s">
        <v>950</v>
      </c>
      <c r="N853" s="3"/>
      <c r="O853" s="4">
        <f t="shared" si="39"/>
        <v>416.5</v>
      </c>
      <c r="P853" s="7">
        <f t="shared" si="41"/>
        <v>7574.4690000000001</v>
      </c>
    </row>
    <row r="854" spans="1:16">
      <c r="A854" s="123"/>
      <c r="B854" s="3" t="s">
        <v>954</v>
      </c>
      <c r="C854" s="3">
        <v>158</v>
      </c>
      <c r="D854" s="3" t="s">
        <v>72</v>
      </c>
      <c r="E854" s="3">
        <v>665</v>
      </c>
      <c r="F854" s="3">
        <v>595</v>
      </c>
      <c r="G854" s="3"/>
      <c r="H854" s="3">
        <v>425</v>
      </c>
      <c r="I854" s="3">
        <v>595</v>
      </c>
      <c r="J854" s="4">
        <v>30</v>
      </c>
      <c r="K854" s="3"/>
      <c r="L854" s="5">
        <f t="shared" si="40"/>
        <v>5.0420168067226892E-2</v>
      </c>
      <c r="M854" s="3" t="s">
        <v>950</v>
      </c>
      <c r="N854" s="3"/>
      <c r="O854" s="4">
        <f t="shared" si="39"/>
        <v>386.5</v>
      </c>
      <c r="P854" s="7">
        <f t="shared" si="41"/>
        <v>7028.8890000000001</v>
      </c>
    </row>
    <row r="855" spans="1:16">
      <c r="A855" s="123"/>
      <c r="B855" s="3" t="s">
        <v>955</v>
      </c>
      <c r="C855" s="3">
        <v>157</v>
      </c>
      <c r="D855" s="3" t="s">
        <v>72</v>
      </c>
      <c r="E855" s="3">
        <v>665</v>
      </c>
      <c r="F855" s="3">
        <v>595</v>
      </c>
      <c r="G855" s="3"/>
      <c r="H855" s="3">
        <v>425</v>
      </c>
      <c r="I855" s="3">
        <v>595</v>
      </c>
      <c r="J855" s="4">
        <v>44</v>
      </c>
      <c r="K855" s="3"/>
      <c r="L855" s="5">
        <f t="shared" si="40"/>
        <v>7.3949579831932774E-2</v>
      </c>
      <c r="M855" s="3" t="s">
        <v>950</v>
      </c>
      <c r="N855" s="3"/>
      <c r="O855" s="4">
        <f t="shared" si="39"/>
        <v>372.5</v>
      </c>
      <c r="P855" s="7">
        <f t="shared" si="41"/>
        <v>6774.2849999999999</v>
      </c>
    </row>
    <row r="856" spans="1:16">
      <c r="A856" s="123"/>
      <c r="B856" s="3" t="s">
        <v>956</v>
      </c>
      <c r="C856" s="3">
        <v>156</v>
      </c>
      <c r="D856" s="3" t="s">
        <v>72</v>
      </c>
      <c r="E856" s="3">
        <v>665</v>
      </c>
      <c r="F856" s="3">
        <v>595</v>
      </c>
      <c r="G856" s="3"/>
      <c r="H856" s="3">
        <v>425</v>
      </c>
      <c r="I856" s="3">
        <v>595</v>
      </c>
      <c r="J856" s="4">
        <v>22</v>
      </c>
      <c r="K856" s="3"/>
      <c r="L856" s="5">
        <f t="shared" si="40"/>
        <v>3.6974789915966387E-2</v>
      </c>
      <c r="M856" s="3" t="s">
        <v>950</v>
      </c>
      <c r="N856" s="3"/>
      <c r="O856" s="4">
        <f t="shared" si="39"/>
        <v>394.5</v>
      </c>
      <c r="P856" s="7">
        <f t="shared" si="41"/>
        <v>7174.3770000000004</v>
      </c>
    </row>
    <row r="857" spans="1:16">
      <c r="A857" s="123"/>
      <c r="B857" s="3" t="s">
        <v>957</v>
      </c>
      <c r="C857" s="3">
        <v>155</v>
      </c>
      <c r="D857" s="3" t="s">
        <v>72</v>
      </c>
      <c r="E857" s="3">
        <v>665</v>
      </c>
      <c r="F857" s="3">
        <v>595</v>
      </c>
      <c r="G857" s="3"/>
      <c r="H857" s="3">
        <v>425</v>
      </c>
      <c r="I857" s="3">
        <v>595</v>
      </c>
      <c r="J857" s="4">
        <v>40</v>
      </c>
      <c r="K857" s="3"/>
      <c r="L857" s="5">
        <f t="shared" si="40"/>
        <v>6.7226890756302518E-2</v>
      </c>
      <c r="M857" s="3" t="s">
        <v>950</v>
      </c>
      <c r="N857" s="3"/>
      <c r="O857" s="4">
        <f t="shared" si="39"/>
        <v>376.5</v>
      </c>
      <c r="P857" s="7">
        <f t="shared" si="41"/>
        <v>6847.0289999999995</v>
      </c>
    </row>
    <row r="858" spans="1:16">
      <c r="A858" s="124"/>
      <c r="B858" s="3" t="s">
        <v>958</v>
      </c>
      <c r="C858" s="3">
        <v>154</v>
      </c>
      <c r="D858" s="3" t="s">
        <v>72</v>
      </c>
      <c r="E858" s="3">
        <v>665</v>
      </c>
      <c r="F858" s="3">
        <v>595</v>
      </c>
      <c r="G858" s="3"/>
      <c r="H858" s="3">
        <v>425</v>
      </c>
      <c r="I858" s="3">
        <v>595</v>
      </c>
      <c r="J858" s="4">
        <v>30</v>
      </c>
      <c r="K858" s="3"/>
      <c r="L858" s="5">
        <f t="shared" si="40"/>
        <v>5.0420168067226892E-2</v>
      </c>
      <c r="M858" s="3" t="s">
        <v>950</v>
      </c>
      <c r="N858" s="3"/>
      <c r="O858" s="4">
        <f t="shared" si="39"/>
        <v>386.5</v>
      </c>
      <c r="P858" s="7">
        <f t="shared" si="41"/>
        <v>7028.8890000000001</v>
      </c>
    </row>
    <row r="859" spans="1:16">
      <c r="A859" s="122" t="s">
        <v>959</v>
      </c>
      <c r="B859" s="3" t="s">
        <v>960</v>
      </c>
      <c r="C859" s="3">
        <v>123</v>
      </c>
      <c r="D859" s="3" t="s">
        <v>17</v>
      </c>
      <c r="E859" s="3">
        <v>441</v>
      </c>
      <c r="F859" s="3">
        <v>595</v>
      </c>
      <c r="G859" s="3">
        <v>595</v>
      </c>
      <c r="H859" s="3">
        <v>425</v>
      </c>
      <c r="I859" s="3">
        <v>441</v>
      </c>
      <c r="J859" s="4">
        <v>303</v>
      </c>
      <c r="K859" s="3"/>
      <c r="L859" s="5">
        <f t="shared" si="40"/>
        <v>0.68707482993197277</v>
      </c>
      <c r="M859" s="3" t="s">
        <v>33</v>
      </c>
      <c r="N859" s="3"/>
      <c r="O859" s="4">
        <f t="shared" si="39"/>
        <v>5.6999999999999886</v>
      </c>
      <c r="P859" s="7">
        <f t="shared" si="41"/>
        <v>103.66019999999979</v>
      </c>
    </row>
    <row r="860" spans="1:16">
      <c r="A860" s="123"/>
      <c r="B860" s="3" t="s">
        <v>961</v>
      </c>
      <c r="C860" s="3">
        <v>122</v>
      </c>
      <c r="D860" s="3" t="s">
        <v>17</v>
      </c>
      <c r="E860" s="3">
        <v>476</v>
      </c>
      <c r="F860" s="3">
        <v>595</v>
      </c>
      <c r="G860" s="3">
        <v>595</v>
      </c>
      <c r="H860" s="3">
        <v>425</v>
      </c>
      <c r="I860" s="3">
        <v>476</v>
      </c>
      <c r="J860" s="4">
        <v>287</v>
      </c>
      <c r="K860" s="3"/>
      <c r="L860" s="5">
        <f t="shared" si="40"/>
        <v>0.6029411764705882</v>
      </c>
      <c r="M860" s="3" t="s">
        <v>33</v>
      </c>
      <c r="N860" s="3"/>
      <c r="O860" s="4">
        <f t="shared" si="39"/>
        <v>46.199999999999989</v>
      </c>
      <c r="P860" s="7">
        <f t="shared" si="41"/>
        <v>840.19319999999982</v>
      </c>
    </row>
    <row r="861" spans="1:16">
      <c r="A861" s="123"/>
      <c r="B861" s="3" t="s">
        <v>962</v>
      </c>
      <c r="C861" s="3">
        <v>121</v>
      </c>
      <c r="D861" s="3" t="s">
        <v>17</v>
      </c>
      <c r="E861" s="3">
        <v>420</v>
      </c>
      <c r="F861" s="3">
        <v>595</v>
      </c>
      <c r="G861" s="3">
        <v>595</v>
      </c>
      <c r="H861" s="3">
        <v>420</v>
      </c>
      <c r="I861" s="3">
        <v>420</v>
      </c>
      <c r="J861" s="4">
        <v>353</v>
      </c>
      <c r="K861" s="3"/>
      <c r="L861" s="5">
        <f t="shared" si="40"/>
        <v>0.84047619047619049</v>
      </c>
      <c r="M861" s="3" t="s">
        <v>20</v>
      </c>
      <c r="N861" s="3"/>
      <c r="O861" s="4">
        <f t="shared" si="39"/>
        <v>-59</v>
      </c>
      <c r="P861" s="7">
        <f t="shared" si="41"/>
        <v>-1072.9739999999999</v>
      </c>
    </row>
    <row r="862" spans="1:16">
      <c r="A862" s="124"/>
      <c r="B862" s="3" t="s">
        <v>963</v>
      </c>
      <c r="C862" s="3">
        <v>112</v>
      </c>
      <c r="D862" s="3" t="s">
        <v>88</v>
      </c>
      <c r="E862" s="3">
        <v>560</v>
      </c>
      <c r="F862" s="3">
        <v>525</v>
      </c>
      <c r="G862" s="3">
        <v>595</v>
      </c>
      <c r="H862" s="3">
        <v>350</v>
      </c>
      <c r="I862" s="3">
        <v>500</v>
      </c>
      <c r="J862" s="4"/>
      <c r="K862" s="3"/>
      <c r="L862" s="5">
        <f t="shared" si="40"/>
        <v>0</v>
      </c>
      <c r="M862" s="3" t="s">
        <v>950</v>
      </c>
      <c r="N862" s="3"/>
      <c r="O862" s="4">
        <f t="shared" si="39"/>
        <v>350</v>
      </c>
      <c r="P862" s="7">
        <f t="shared" si="41"/>
        <v>6365.1</v>
      </c>
    </row>
    <row r="863" spans="1:16">
      <c r="A863" s="122" t="s">
        <v>964</v>
      </c>
      <c r="B863" s="3" t="s">
        <v>965</v>
      </c>
      <c r="C863" s="3">
        <v>122</v>
      </c>
      <c r="D863" s="3" t="s">
        <v>94</v>
      </c>
      <c r="E863" s="3">
        <v>581</v>
      </c>
      <c r="F863" s="3">
        <v>595</v>
      </c>
      <c r="G863" s="3"/>
      <c r="H863" s="3">
        <v>425</v>
      </c>
      <c r="I863" s="3">
        <v>581</v>
      </c>
      <c r="J863" s="4"/>
      <c r="K863" s="3"/>
      <c r="L863" s="5">
        <f t="shared" si="40"/>
        <v>0</v>
      </c>
      <c r="M863" s="3" t="s">
        <v>950</v>
      </c>
      <c r="N863" s="3"/>
      <c r="O863" s="4">
        <f t="shared" si="39"/>
        <v>406.7</v>
      </c>
      <c r="P863" s="7">
        <f t="shared" si="41"/>
        <v>7396.2461999999996</v>
      </c>
    </row>
    <row r="864" spans="1:16">
      <c r="A864" s="124"/>
      <c r="B864" s="3" t="s">
        <v>966</v>
      </c>
      <c r="C864" s="3">
        <v>111</v>
      </c>
      <c r="D864" s="3" t="s">
        <v>94</v>
      </c>
      <c r="E864" s="3">
        <v>581</v>
      </c>
      <c r="F864" s="3">
        <v>595</v>
      </c>
      <c r="G864" s="3"/>
      <c r="H864" s="3">
        <v>425</v>
      </c>
      <c r="I864" s="3">
        <v>581</v>
      </c>
      <c r="J864" s="4"/>
      <c r="K864" s="3"/>
      <c r="L864" s="5">
        <f t="shared" si="40"/>
        <v>0</v>
      </c>
      <c r="M864" s="3" t="s">
        <v>950</v>
      </c>
      <c r="N864" s="3"/>
      <c r="O864" s="4">
        <f t="shared" si="39"/>
        <v>406.7</v>
      </c>
      <c r="P864" s="7">
        <f t="shared" si="41"/>
        <v>7396.2461999999996</v>
      </c>
    </row>
  </sheetData>
  <mergeCells count="54">
    <mergeCell ref="A863:A864"/>
    <mergeCell ref="A718:A750"/>
    <mergeCell ref="A751:A756"/>
    <mergeCell ref="A757:A769"/>
    <mergeCell ref="A771:A795"/>
    <mergeCell ref="A796:A800"/>
    <mergeCell ref="A801:A811"/>
    <mergeCell ref="A812:A829"/>
    <mergeCell ref="A830:A835"/>
    <mergeCell ref="A836:A849"/>
    <mergeCell ref="A850:A858"/>
    <mergeCell ref="A859:A862"/>
    <mergeCell ref="A710:A717"/>
    <mergeCell ref="A511:A531"/>
    <mergeCell ref="A532:A559"/>
    <mergeCell ref="A560:A575"/>
    <mergeCell ref="A576:A582"/>
    <mergeCell ref="A583:A589"/>
    <mergeCell ref="A590:A596"/>
    <mergeCell ref="A597:A604"/>
    <mergeCell ref="A605:A634"/>
    <mergeCell ref="A635:A656"/>
    <mergeCell ref="A657:A679"/>
    <mergeCell ref="A680:A709"/>
    <mergeCell ref="A508:A510"/>
    <mergeCell ref="A368:A373"/>
    <mergeCell ref="A374:A379"/>
    <mergeCell ref="A380:A382"/>
    <mergeCell ref="A383:A401"/>
    <mergeCell ref="A402:A419"/>
    <mergeCell ref="A420:A438"/>
    <mergeCell ref="A439:A462"/>
    <mergeCell ref="A463:A464"/>
    <mergeCell ref="A465:A472"/>
    <mergeCell ref="A473:A479"/>
    <mergeCell ref="A480:A507"/>
    <mergeCell ref="A330:A367"/>
    <mergeCell ref="A96:A119"/>
    <mergeCell ref="A120:A130"/>
    <mergeCell ref="A131:A139"/>
    <mergeCell ref="A140:A180"/>
    <mergeCell ref="A181:A211"/>
    <mergeCell ref="A212:A225"/>
    <mergeCell ref="A226:A249"/>
    <mergeCell ref="A250:A275"/>
    <mergeCell ref="A276:A281"/>
    <mergeCell ref="A282:A306"/>
    <mergeCell ref="A307:A329"/>
    <mergeCell ref="A85:A95"/>
    <mergeCell ref="A2:A9"/>
    <mergeCell ref="A10:A17"/>
    <mergeCell ref="A18:A46"/>
    <mergeCell ref="A47:A57"/>
    <mergeCell ref="A58:A84"/>
  </mergeCells>
  <phoneticPr fontId="1" type="noConversion"/>
  <conditionalFormatting sqref="M1:N1048576">
    <cfRule type="cellIs" dxfId="526" priority="1" operator="equal">
      <formula>"预警接入"</formula>
    </cfRule>
    <cfRule type="cellIs" dxfId="525" priority="2" operator="equal">
      <formula>"限制接入"</formula>
    </cfRule>
    <cfRule type="cellIs" dxfId="524" priority="3" operator="equal">
      <formula>"推荐接入"</formula>
    </cfRule>
  </conditionalFormatting>
  <pageMargins left="0.7" right="0.7" top="0.75" bottom="0.75" header="0.3" footer="0.3"/>
  <pageSetup paperSize="9" orientation="portrait" horizontalDpi="200" verticalDpi="200" r:id="rId1"/>
  <drawing r:id="rId2"/>
  <legacyDrawing r:id="rId3"/>
  <oleObjects>
    <oleObject progId="Equation.3" shapeId="1025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P254"/>
  <sheetViews>
    <sheetView topLeftCell="A154" workbookViewId="0">
      <selection activeCell="G260" sqref="G260"/>
    </sheetView>
  </sheetViews>
  <sheetFormatPr defaultColWidth="9" defaultRowHeight="13.5"/>
  <cols>
    <col min="1" max="1" width="9" style="8"/>
    <col min="2" max="2" width="18" style="8" bestFit="1" customWidth="1"/>
    <col min="3" max="3" width="9" style="8"/>
    <col min="4" max="4" width="11.125" style="8" bestFit="1" customWidth="1"/>
    <col min="5" max="5" width="12.375" style="8" customWidth="1"/>
    <col min="6" max="6" width="12.875" style="36" customWidth="1"/>
    <col min="7" max="7" width="11.375" style="42" customWidth="1"/>
    <col min="8" max="8" width="10.125" style="8" customWidth="1"/>
    <col min="9" max="9" width="10" style="25" customWidth="1"/>
    <col min="10" max="10" width="14.125" style="43" bestFit="1" customWidth="1"/>
    <col min="11" max="11" width="9" style="25"/>
    <col min="12" max="12" width="20.125" style="8" bestFit="1" customWidth="1"/>
    <col min="13" max="14" width="23.75" style="8" customWidth="1"/>
    <col min="15" max="15" width="17.125" style="8" customWidth="1"/>
    <col min="16" max="16" width="16.625" style="8" customWidth="1"/>
    <col min="17" max="16384" width="9" style="8"/>
  </cols>
  <sheetData>
    <row r="1" spans="1:16" s="2" customFormat="1" ht="55.5">
      <c r="A1" s="1" t="s">
        <v>967</v>
      </c>
      <c r="B1" s="1" t="s">
        <v>0</v>
      </c>
      <c r="C1" s="1" t="s">
        <v>1</v>
      </c>
      <c r="D1" s="1" t="s">
        <v>2</v>
      </c>
      <c r="E1" s="9" t="s">
        <v>3</v>
      </c>
      <c r="F1" s="10" t="s">
        <v>4</v>
      </c>
      <c r="G1" s="11" t="s">
        <v>5</v>
      </c>
      <c r="H1" s="1" t="s">
        <v>968</v>
      </c>
      <c r="I1" s="12" t="s">
        <v>7</v>
      </c>
      <c r="J1" s="13" t="s">
        <v>8</v>
      </c>
      <c r="K1" s="12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>
      <c r="A2" s="122" t="s">
        <v>969</v>
      </c>
      <c r="B2" s="14" t="s">
        <v>970</v>
      </c>
      <c r="C2" s="15">
        <v>110</v>
      </c>
      <c r="D2" s="15" t="s">
        <v>17</v>
      </c>
      <c r="E2" s="7">
        <f>I2/1.4</f>
        <v>428.57142857142861</v>
      </c>
      <c r="F2" s="16">
        <v>595</v>
      </c>
      <c r="G2" s="17">
        <v>595</v>
      </c>
      <c r="H2" s="3">
        <v>480</v>
      </c>
      <c r="I2" s="18">
        <v>600</v>
      </c>
      <c r="J2" s="19">
        <v>600.02</v>
      </c>
      <c r="K2" s="18"/>
      <c r="L2" s="5">
        <f>J2/I2</f>
        <v>1.0000333333333333</v>
      </c>
      <c r="M2" s="6" t="s">
        <v>20</v>
      </c>
      <c r="N2" s="6"/>
      <c r="O2" s="4">
        <f t="shared" ref="O2:O16" si="0">I2*0.7-J2-N2</f>
        <v>-180.01999999999998</v>
      </c>
      <c r="P2" s="7">
        <f>1.732*10.5*O2</f>
        <v>-3273.8437199999998</v>
      </c>
    </row>
    <row r="3" spans="1:16">
      <c r="A3" s="123"/>
      <c r="B3" s="15" t="s">
        <v>971</v>
      </c>
      <c r="C3" s="15">
        <v>111</v>
      </c>
      <c r="D3" s="15" t="s">
        <v>17</v>
      </c>
      <c r="E3" s="7">
        <f t="shared" ref="E3:E62" si="1">I3/1.4</f>
        <v>428.57142857142861</v>
      </c>
      <c r="F3" s="16">
        <v>625</v>
      </c>
      <c r="G3" s="17">
        <v>625</v>
      </c>
      <c r="H3" s="3">
        <v>480</v>
      </c>
      <c r="I3" s="18">
        <v>600</v>
      </c>
      <c r="J3" s="19">
        <v>587.70000000000005</v>
      </c>
      <c r="K3" s="18"/>
      <c r="L3" s="5">
        <f t="shared" ref="L3:L62" si="2">J3/I3</f>
        <v>0.97950000000000004</v>
      </c>
      <c r="M3" s="6" t="s">
        <v>972</v>
      </c>
      <c r="N3" s="6"/>
      <c r="O3" s="4">
        <f t="shared" si="0"/>
        <v>-167.70000000000005</v>
      </c>
      <c r="P3" s="7">
        <f t="shared" ref="P3:P78" si="3">1.732*10.5*O3</f>
        <v>-3049.7922000000008</v>
      </c>
    </row>
    <row r="4" spans="1:16">
      <c r="A4" s="123"/>
      <c r="B4" s="15" t="s">
        <v>973</v>
      </c>
      <c r="C4" s="15">
        <v>112</v>
      </c>
      <c r="D4" s="15" t="s">
        <v>17</v>
      </c>
      <c r="E4" s="7">
        <f t="shared" si="1"/>
        <v>428.57142857142861</v>
      </c>
      <c r="F4" s="16">
        <v>480</v>
      </c>
      <c r="G4" s="17">
        <v>500</v>
      </c>
      <c r="H4" s="3">
        <v>480</v>
      </c>
      <c r="I4" s="18">
        <v>600</v>
      </c>
      <c r="J4" s="19">
        <v>599.87</v>
      </c>
      <c r="K4" s="18"/>
      <c r="L4" s="5">
        <f t="shared" si="2"/>
        <v>0.99978333333333336</v>
      </c>
      <c r="M4" s="6" t="s">
        <v>972</v>
      </c>
      <c r="N4" s="3"/>
      <c r="O4" s="4">
        <f t="shared" si="0"/>
        <v>-179.87</v>
      </c>
      <c r="P4" s="7">
        <f t="shared" si="3"/>
        <v>-3271.11582</v>
      </c>
    </row>
    <row r="5" spans="1:16">
      <c r="A5" s="123"/>
      <c r="B5" s="20" t="s">
        <v>974</v>
      </c>
      <c r="C5" s="15">
        <v>113</v>
      </c>
      <c r="D5" s="20" t="s">
        <v>98</v>
      </c>
      <c r="E5" s="7">
        <f t="shared" si="1"/>
        <v>107.14285714285715</v>
      </c>
      <c r="F5" s="16">
        <v>330</v>
      </c>
      <c r="G5" s="17">
        <v>300</v>
      </c>
      <c r="H5" s="3">
        <v>100</v>
      </c>
      <c r="I5" s="18">
        <v>150</v>
      </c>
      <c r="J5" s="19">
        <v>114.14</v>
      </c>
      <c r="K5" s="18" t="s">
        <v>975</v>
      </c>
      <c r="L5" s="5">
        <f t="shared" si="2"/>
        <v>0.76093333333333335</v>
      </c>
      <c r="M5" s="6" t="s">
        <v>972</v>
      </c>
      <c r="N5" s="3"/>
      <c r="O5" s="4">
        <f t="shared" si="0"/>
        <v>-9.14</v>
      </c>
      <c r="P5" s="7">
        <f t="shared" si="3"/>
        <v>-166.22004000000001</v>
      </c>
    </row>
    <row r="6" spans="1:16">
      <c r="A6" s="123"/>
      <c r="B6" s="15" t="s">
        <v>976</v>
      </c>
      <c r="C6" s="15">
        <v>119</v>
      </c>
      <c r="D6" s="15" t="s">
        <v>96</v>
      </c>
      <c r="E6" s="7">
        <f t="shared" si="1"/>
        <v>400</v>
      </c>
      <c r="F6" s="16">
        <v>480</v>
      </c>
      <c r="G6" s="17">
        <v>425</v>
      </c>
      <c r="H6" s="3">
        <v>400</v>
      </c>
      <c r="I6" s="18">
        <v>560</v>
      </c>
      <c r="J6" s="19">
        <v>635.04</v>
      </c>
      <c r="K6" s="18"/>
      <c r="L6" s="5">
        <f t="shared" si="2"/>
        <v>1.1339999999999999</v>
      </c>
      <c r="M6" s="6" t="s">
        <v>972</v>
      </c>
      <c r="N6" s="3"/>
      <c r="O6" s="4">
        <f t="shared" si="0"/>
        <v>-243.03999999999996</v>
      </c>
      <c r="P6" s="7">
        <f t="shared" si="3"/>
        <v>-4419.9254399999991</v>
      </c>
    </row>
    <row r="7" spans="1:16">
      <c r="A7" s="123"/>
      <c r="B7" s="15" t="s">
        <v>977</v>
      </c>
      <c r="C7" s="15" t="s">
        <v>978</v>
      </c>
      <c r="D7" s="15" t="s">
        <v>17</v>
      </c>
      <c r="E7" s="7">
        <f t="shared" si="1"/>
        <v>428.57142857142861</v>
      </c>
      <c r="F7" s="16">
        <v>395</v>
      </c>
      <c r="G7" s="17">
        <v>395</v>
      </c>
      <c r="H7" s="3">
        <v>480</v>
      </c>
      <c r="I7" s="18">
        <v>600</v>
      </c>
      <c r="J7" s="19">
        <v>292.5</v>
      </c>
      <c r="K7" s="18"/>
      <c r="L7" s="5">
        <f t="shared" si="2"/>
        <v>0.48749999999999999</v>
      </c>
      <c r="M7" s="6" t="s">
        <v>950</v>
      </c>
      <c r="N7" s="3"/>
      <c r="O7" s="4">
        <f t="shared" si="0"/>
        <v>127.5</v>
      </c>
      <c r="P7" s="7">
        <f t="shared" si="3"/>
        <v>2318.7150000000001</v>
      </c>
    </row>
    <row r="8" spans="1:16">
      <c r="A8" s="123"/>
      <c r="B8" s="15" t="s">
        <v>979</v>
      </c>
      <c r="C8" s="15" t="s">
        <v>980</v>
      </c>
      <c r="D8" s="15" t="s">
        <v>96</v>
      </c>
      <c r="E8" s="7">
        <f t="shared" si="1"/>
        <v>342.85714285714289</v>
      </c>
      <c r="F8" s="16">
        <v>280</v>
      </c>
      <c r="G8" s="17">
        <v>280</v>
      </c>
      <c r="H8" s="3">
        <v>320</v>
      </c>
      <c r="I8" s="18">
        <v>480</v>
      </c>
      <c r="J8" s="19">
        <v>177.76</v>
      </c>
      <c r="K8" s="18" t="s">
        <v>975</v>
      </c>
      <c r="L8" s="5">
        <f t="shared" si="2"/>
        <v>0.37033333333333329</v>
      </c>
      <c r="M8" s="6" t="s">
        <v>950</v>
      </c>
      <c r="N8" s="3"/>
      <c r="O8" s="4">
        <f t="shared" si="0"/>
        <v>158.24</v>
      </c>
      <c r="P8" s="7">
        <f t="shared" si="3"/>
        <v>2877.7526400000002</v>
      </c>
    </row>
    <row r="9" spans="1:16">
      <c r="A9" s="123"/>
      <c r="B9" s="20" t="s">
        <v>981</v>
      </c>
      <c r="C9" s="15" t="s">
        <v>982</v>
      </c>
      <c r="D9" s="20" t="s">
        <v>17</v>
      </c>
      <c r="E9" s="7">
        <f t="shared" si="1"/>
        <v>428.57142857142861</v>
      </c>
      <c r="F9" s="16">
        <v>625</v>
      </c>
      <c r="G9" s="17">
        <v>625</v>
      </c>
      <c r="H9" s="3">
        <v>480</v>
      </c>
      <c r="I9" s="18">
        <v>600</v>
      </c>
      <c r="J9" s="19">
        <v>400.46</v>
      </c>
      <c r="K9" s="18"/>
      <c r="L9" s="5">
        <f t="shared" si="2"/>
        <v>0.66743333333333332</v>
      </c>
      <c r="M9" s="6" t="s">
        <v>983</v>
      </c>
      <c r="N9" s="3"/>
      <c r="O9" s="4">
        <f t="shared" si="0"/>
        <v>19.54000000000002</v>
      </c>
      <c r="P9" s="7">
        <f t="shared" si="3"/>
        <v>355.35444000000035</v>
      </c>
    </row>
    <row r="10" spans="1:16">
      <c r="A10" s="123"/>
      <c r="B10" s="15" t="s">
        <v>984</v>
      </c>
      <c r="C10" s="15" t="s">
        <v>985</v>
      </c>
      <c r="D10" s="15" t="s">
        <v>17</v>
      </c>
      <c r="E10" s="7">
        <f t="shared" si="1"/>
        <v>428.57142857142861</v>
      </c>
      <c r="F10" s="16">
        <v>425</v>
      </c>
      <c r="G10" s="17">
        <v>395</v>
      </c>
      <c r="H10" s="3">
        <v>480</v>
      </c>
      <c r="I10" s="18">
        <v>600</v>
      </c>
      <c r="J10" s="19">
        <v>45.32</v>
      </c>
      <c r="K10" s="18"/>
      <c r="L10" s="5">
        <f t="shared" si="2"/>
        <v>7.5533333333333327E-2</v>
      </c>
      <c r="M10" s="6" t="s">
        <v>950</v>
      </c>
      <c r="N10" s="6"/>
      <c r="O10" s="4">
        <f t="shared" si="0"/>
        <v>374.68</v>
      </c>
      <c r="P10" s="7">
        <f>1.732*10.5*O10</f>
        <v>6813.93048</v>
      </c>
    </row>
    <row r="11" spans="1:16" s="25" customFormat="1">
      <c r="A11" s="123"/>
      <c r="B11" s="20" t="s">
        <v>986</v>
      </c>
      <c r="C11" s="20">
        <v>124</v>
      </c>
      <c r="D11" s="20" t="s">
        <v>17</v>
      </c>
      <c r="E11" s="21">
        <f t="shared" si="1"/>
        <v>428.57142857142861</v>
      </c>
      <c r="F11" s="16">
        <v>545</v>
      </c>
      <c r="G11" s="16">
        <v>500</v>
      </c>
      <c r="H11" s="18">
        <v>480</v>
      </c>
      <c r="I11" s="18">
        <v>600</v>
      </c>
      <c r="J11" s="19">
        <v>157.44</v>
      </c>
      <c r="K11" s="18"/>
      <c r="L11" s="22">
        <f t="shared" si="2"/>
        <v>0.26240000000000002</v>
      </c>
      <c r="M11" s="6" t="s">
        <v>950</v>
      </c>
      <c r="N11" s="23"/>
      <c r="O11" s="24">
        <f t="shared" si="0"/>
        <v>262.56</v>
      </c>
      <c r="P11" s="21">
        <f t="shared" ref="P11:P16" si="4">1.732*10.5*O11</f>
        <v>4774.9161599999998</v>
      </c>
    </row>
    <row r="12" spans="1:16">
      <c r="A12" s="123"/>
      <c r="B12" s="15" t="s">
        <v>987</v>
      </c>
      <c r="C12" s="15">
        <v>125</v>
      </c>
      <c r="D12" s="15" t="s">
        <v>17</v>
      </c>
      <c r="E12" s="7">
        <f t="shared" si="1"/>
        <v>428.57142857142861</v>
      </c>
      <c r="F12" s="16">
        <v>545</v>
      </c>
      <c r="G12" s="17">
        <v>500</v>
      </c>
      <c r="H12" s="3">
        <v>480</v>
      </c>
      <c r="I12" s="18">
        <v>600</v>
      </c>
      <c r="J12" s="19">
        <v>183.6</v>
      </c>
      <c r="K12" s="18"/>
      <c r="L12" s="5">
        <f t="shared" si="2"/>
        <v>0.30599999999999999</v>
      </c>
      <c r="M12" s="6" t="s">
        <v>950</v>
      </c>
      <c r="N12" s="3"/>
      <c r="O12" s="4">
        <f t="shared" si="0"/>
        <v>236.4</v>
      </c>
      <c r="P12" s="7">
        <f t="shared" si="4"/>
        <v>4299.1704</v>
      </c>
    </row>
    <row r="13" spans="1:16">
      <c r="A13" s="123"/>
      <c r="B13" s="15" t="s">
        <v>988</v>
      </c>
      <c r="C13" s="15">
        <v>126</v>
      </c>
      <c r="D13" s="15" t="s">
        <v>191</v>
      </c>
      <c r="E13" s="7">
        <f t="shared" si="1"/>
        <v>194.28571428571431</v>
      </c>
      <c r="F13" s="16">
        <v>425</v>
      </c>
      <c r="G13" s="17">
        <v>425</v>
      </c>
      <c r="H13" s="3">
        <v>190</v>
      </c>
      <c r="I13" s="18">
        <v>272</v>
      </c>
      <c r="J13" s="19">
        <v>103.76</v>
      </c>
      <c r="K13" s="18" t="s">
        <v>975</v>
      </c>
      <c r="L13" s="5">
        <f t="shared" si="2"/>
        <v>0.38147058823529412</v>
      </c>
      <c r="M13" s="6" t="s">
        <v>950</v>
      </c>
      <c r="N13" s="3"/>
      <c r="O13" s="4">
        <f t="shared" si="0"/>
        <v>86.639999999999972</v>
      </c>
      <c r="P13" s="7">
        <f t="shared" si="4"/>
        <v>1575.6350399999994</v>
      </c>
    </row>
    <row r="14" spans="1:16">
      <c r="A14" s="123"/>
      <c r="B14" s="15" t="s">
        <v>989</v>
      </c>
      <c r="C14" s="15">
        <v>130</v>
      </c>
      <c r="D14" s="15" t="s">
        <v>17</v>
      </c>
      <c r="E14" s="7">
        <f t="shared" si="1"/>
        <v>428.57142857142861</v>
      </c>
      <c r="F14" s="16">
        <v>545</v>
      </c>
      <c r="G14" s="17">
        <v>425</v>
      </c>
      <c r="H14" s="3">
        <v>480</v>
      </c>
      <c r="I14" s="18">
        <v>600</v>
      </c>
      <c r="J14" s="19">
        <v>1013.76</v>
      </c>
      <c r="K14" s="18"/>
      <c r="L14" s="5">
        <f t="shared" si="2"/>
        <v>1.6896</v>
      </c>
      <c r="M14" s="6" t="s">
        <v>972</v>
      </c>
      <c r="N14" s="3"/>
      <c r="O14" s="4">
        <f t="shared" si="0"/>
        <v>-593.76</v>
      </c>
      <c r="P14" s="7">
        <f t="shared" si="4"/>
        <v>-10798.119360000001</v>
      </c>
    </row>
    <row r="15" spans="1:16">
      <c r="A15" s="123"/>
      <c r="B15" s="15" t="s">
        <v>990</v>
      </c>
      <c r="C15" s="15">
        <v>133</v>
      </c>
      <c r="D15" s="15" t="s">
        <v>17</v>
      </c>
      <c r="E15" s="7">
        <f t="shared" si="1"/>
        <v>428.57142857142861</v>
      </c>
      <c r="F15" s="16">
        <v>595</v>
      </c>
      <c r="G15" s="17">
        <v>595</v>
      </c>
      <c r="H15" s="3">
        <v>400</v>
      </c>
      <c r="I15" s="18">
        <v>600</v>
      </c>
      <c r="J15" s="19">
        <v>605.4</v>
      </c>
      <c r="K15" s="18"/>
      <c r="L15" s="5">
        <f t="shared" si="2"/>
        <v>1.0089999999999999</v>
      </c>
      <c r="M15" s="6" t="s">
        <v>972</v>
      </c>
      <c r="N15" s="3"/>
      <c r="O15" s="4">
        <f t="shared" si="0"/>
        <v>-185.39999999999998</v>
      </c>
      <c r="P15" s="7">
        <f t="shared" si="4"/>
        <v>-3371.6843999999996</v>
      </c>
    </row>
    <row r="16" spans="1:16">
      <c r="A16" s="123"/>
      <c r="B16" s="15" t="s">
        <v>991</v>
      </c>
      <c r="C16" s="15">
        <v>135</v>
      </c>
      <c r="D16" s="15" t="s">
        <v>17</v>
      </c>
      <c r="E16" s="7">
        <f t="shared" si="1"/>
        <v>428.57142857142861</v>
      </c>
      <c r="F16" s="16">
        <v>425</v>
      </c>
      <c r="G16" s="17">
        <v>395</v>
      </c>
      <c r="H16" s="3">
        <v>480</v>
      </c>
      <c r="I16" s="18">
        <v>600</v>
      </c>
      <c r="J16" s="19">
        <v>36.119999999999997</v>
      </c>
      <c r="K16" s="18"/>
      <c r="L16" s="5">
        <f t="shared" si="2"/>
        <v>6.0199999999999997E-2</v>
      </c>
      <c r="M16" s="6" t="s">
        <v>950</v>
      </c>
      <c r="N16" s="3"/>
      <c r="O16" s="4">
        <f t="shared" si="0"/>
        <v>383.88</v>
      </c>
      <c r="P16" s="7">
        <f t="shared" si="4"/>
        <v>6981.2416800000001</v>
      </c>
    </row>
    <row r="17" spans="1:16">
      <c r="A17" s="123"/>
      <c r="B17" s="15" t="s">
        <v>992</v>
      </c>
      <c r="C17" s="15">
        <v>136</v>
      </c>
      <c r="D17" s="15" t="s">
        <v>17</v>
      </c>
      <c r="E17" s="7">
        <f t="shared" si="1"/>
        <v>428.57142857142861</v>
      </c>
      <c r="F17" s="16">
        <v>395</v>
      </c>
      <c r="G17" s="17">
        <v>395</v>
      </c>
      <c r="H17" s="3">
        <v>480</v>
      </c>
      <c r="I17" s="18">
        <v>600</v>
      </c>
      <c r="J17" s="19">
        <v>339.12</v>
      </c>
      <c r="K17" s="18"/>
      <c r="L17" s="5">
        <f t="shared" si="2"/>
        <v>0.56520000000000004</v>
      </c>
      <c r="M17" s="6" t="s">
        <v>983</v>
      </c>
      <c r="N17" s="3"/>
      <c r="O17" s="4">
        <f t="shared" ref="O17:O25" si="5">I17*0.7-J17-N17</f>
        <v>80.88</v>
      </c>
      <c r="P17" s="7">
        <f t="shared" ref="P17:P25" si="6">1.732*10.5*O17</f>
        <v>1470.8836799999999</v>
      </c>
    </row>
    <row r="18" spans="1:16">
      <c r="A18" s="123"/>
      <c r="B18" s="20" t="s">
        <v>993</v>
      </c>
      <c r="C18" s="15">
        <v>140</v>
      </c>
      <c r="D18" s="20" t="s">
        <v>17</v>
      </c>
      <c r="E18" s="7">
        <f t="shared" si="1"/>
        <v>428.57142857142861</v>
      </c>
      <c r="F18" s="16">
        <v>545</v>
      </c>
      <c r="G18" s="17">
        <v>425</v>
      </c>
      <c r="H18" s="3">
        <v>480</v>
      </c>
      <c r="I18" s="18">
        <v>600</v>
      </c>
      <c r="J18" s="19">
        <v>381.09</v>
      </c>
      <c r="K18" s="18"/>
      <c r="L18" s="5">
        <f t="shared" si="2"/>
        <v>0.63514999999999999</v>
      </c>
      <c r="M18" s="6" t="s">
        <v>983</v>
      </c>
      <c r="N18" s="3"/>
      <c r="O18" s="4">
        <f t="shared" si="5"/>
        <v>38.910000000000025</v>
      </c>
      <c r="P18" s="7">
        <f t="shared" si="6"/>
        <v>707.61726000000044</v>
      </c>
    </row>
    <row r="19" spans="1:16">
      <c r="A19" s="123"/>
      <c r="B19" s="15" t="s">
        <v>994</v>
      </c>
      <c r="C19" s="15">
        <v>141</v>
      </c>
      <c r="D19" s="15" t="s">
        <v>191</v>
      </c>
      <c r="E19" s="7">
        <f t="shared" si="1"/>
        <v>214.28571428571431</v>
      </c>
      <c r="F19" s="16">
        <v>425</v>
      </c>
      <c r="G19" s="17">
        <v>425</v>
      </c>
      <c r="H19" s="3">
        <v>200</v>
      </c>
      <c r="I19" s="18">
        <v>300</v>
      </c>
      <c r="J19" s="19">
        <v>186.74</v>
      </c>
      <c r="K19" s="18" t="s">
        <v>975</v>
      </c>
      <c r="L19" s="5">
        <f t="shared" si="2"/>
        <v>0.62246666666666672</v>
      </c>
      <c r="M19" s="6" t="s">
        <v>983</v>
      </c>
      <c r="N19" s="3"/>
      <c r="O19" s="4">
        <f t="shared" si="5"/>
        <v>23.259999999999991</v>
      </c>
      <c r="P19" s="7">
        <f t="shared" si="6"/>
        <v>423.00635999999986</v>
      </c>
    </row>
    <row r="20" spans="1:16">
      <c r="A20" s="123"/>
      <c r="B20" s="15" t="s">
        <v>995</v>
      </c>
      <c r="C20" s="15">
        <v>142</v>
      </c>
      <c r="D20" s="15" t="s">
        <v>17</v>
      </c>
      <c r="E20" s="7">
        <f t="shared" si="1"/>
        <v>428.57142857142861</v>
      </c>
      <c r="F20" s="16">
        <v>625</v>
      </c>
      <c r="G20" s="17">
        <v>625</v>
      </c>
      <c r="H20" s="3">
        <v>480</v>
      </c>
      <c r="I20" s="18">
        <v>600</v>
      </c>
      <c r="J20" s="19">
        <v>312.01</v>
      </c>
      <c r="K20" s="18"/>
      <c r="L20" s="5">
        <f t="shared" si="2"/>
        <v>0.52001666666666668</v>
      </c>
      <c r="M20" s="6" t="s">
        <v>983</v>
      </c>
      <c r="N20" s="3"/>
      <c r="O20" s="4">
        <f t="shared" si="5"/>
        <v>107.99000000000001</v>
      </c>
      <c r="P20" s="7">
        <f t="shared" si="6"/>
        <v>1963.9061400000001</v>
      </c>
    </row>
    <row r="21" spans="1:16">
      <c r="A21" s="123"/>
      <c r="B21" s="15" t="s">
        <v>996</v>
      </c>
      <c r="C21" s="15">
        <v>143</v>
      </c>
      <c r="D21" s="15" t="s">
        <v>96</v>
      </c>
      <c r="E21" s="7">
        <f t="shared" si="1"/>
        <v>371.42857142857144</v>
      </c>
      <c r="F21" s="16">
        <v>375</v>
      </c>
      <c r="G21" s="17">
        <v>375</v>
      </c>
      <c r="H21" s="3">
        <v>340</v>
      </c>
      <c r="I21" s="18">
        <v>520</v>
      </c>
      <c r="J21" s="19">
        <v>405.58</v>
      </c>
      <c r="K21" s="18" t="s">
        <v>975</v>
      </c>
      <c r="L21" s="5">
        <f t="shared" si="2"/>
        <v>0.77996153846153848</v>
      </c>
      <c r="M21" s="6" t="s">
        <v>972</v>
      </c>
      <c r="N21" s="3"/>
      <c r="O21" s="4">
        <f t="shared" si="5"/>
        <v>-41.579999999999984</v>
      </c>
      <c r="P21" s="7">
        <f t="shared" si="6"/>
        <v>-756.17387999999971</v>
      </c>
    </row>
    <row r="22" spans="1:16">
      <c r="A22" s="123"/>
      <c r="B22" s="15" t="s">
        <v>997</v>
      </c>
      <c r="C22" s="15">
        <v>144</v>
      </c>
      <c r="D22" s="15" t="s">
        <v>17</v>
      </c>
      <c r="E22" s="7">
        <f t="shared" si="1"/>
        <v>428.57142857142861</v>
      </c>
      <c r="F22" s="16">
        <v>545</v>
      </c>
      <c r="G22" s="17">
        <v>425</v>
      </c>
      <c r="H22" s="3">
        <v>480</v>
      </c>
      <c r="I22" s="18">
        <v>600</v>
      </c>
      <c r="J22" s="19">
        <v>521</v>
      </c>
      <c r="K22" s="18"/>
      <c r="L22" s="5">
        <f t="shared" si="2"/>
        <v>0.86833333333333329</v>
      </c>
      <c r="M22" s="6" t="s">
        <v>972</v>
      </c>
      <c r="N22" s="3"/>
      <c r="O22" s="4">
        <f t="shared" si="5"/>
        <v>-101</v>
      </c>
      <c r="P22" s="7">
        <f t="shared" si="6"/>
        <v>-1836.7860000000001</v>
      </c>
    </row>
    <row r="23" spans="1:16">
      <c r="A23" s="123"/>
      <c r="B23" s="15" t="s">
        <v>998</v>
      </c>
      <c r="C23" s="15">
        <v>145</v>
      </c>
      <c r="D23" s="31" t="s">
        <v>999</v>
      </c>
      <c r="E23" s="7">
        <f t="shared" si="1"/>
        <v>50</v>
      </c>
      <c r="F23" s="16">
        <v>165</v>
      </c>
      <c r="G23" s="17">
        <v>165</v>
      </c>
      <c r="H23" s="3">
        <v>50</v>
      </c>
      <c r="I23" s="18">
        <v>70</v>
      </c>
      <c r="J23" s="19">
        <v>9.89</v>
      </c>
      <c r="K23" s="18" t="s">
        <v>975</v>
      </c>
      <c r="L23" s="5">
        <f t="shared" si="2"/>
        <v>0.14128571428571429</v>
      </c>
      <c r="M23" s="6" t="s">
        <v>950</v>
      </c>
      <c r="N23" s="3"/>
      <c r="O23" s="4">
        <f t="shared" si="5"/>
        <v>39.11</v>
      </c>
      <c r="P23" s="7">
        <f t="shared" si="6"/>
        <v>711.25445999999999</v>
      </c>
    </row>
    <row r="24" spans="1:16">
      <c r="A24" s="123"/>
      <c r="B24" s="15" t="s">
        <v>1000</v>
      </c>
      <c r="C24" s="15">
        <v>147</v>
      </c>
      <c r="D24" s="15" t="s">
        <v>191</v>
      </c>
      <c r="E24" s="7">
        <f t="shared" si="1"/>
        <v>192.85714285714286</v>
      </c>
      <c r="F24" s="16">
        <v>330</v>
      </c>
      <c r="G24" s="17">
        <v>330</v>
      </c>
      <c r="H24" s="3">
        <v>200</v>
      </c>
      <c r="I24" s="18">
        <v>270</v>
      </c>
      <c r="J24" s="19">
        <v>49.95</v>
      </c>
      <c r="K24" s="18" t="s">
        <v>975</v>
      </c>
      <c r="L24" s="5">
        <f t="shared" si="2"/>
        <v>0.185</v>
      </c>
      <c r="M24" s="6" t="s">
        <v>950</v>
      </c>
      <c r="N24" s="3"/>
      <c r="O24" s="4">
        <f t="shared" si="5"/>
        <v>139.05000000000001</v>
      </c>
      <c r="P24" s="7">
        <f t="shared" si="6"/>
        <v>2528.7633000000001</v>
      </c>
    </row>
    <row r="25" spans="1:16" s="25" customFormat="1">
      <c r="A25" s="124"/>
      <c r="B25" s="20" t="s">
        <v>1001</v>
      </c>
      <c r="C25" s="20">
        <v>148</v>
      </c>
      <c r="D25" s="32" t="s">
        <v>114</v>
      </c>
      <c r="E25" s="21">
        <f t="shared" si="1"/>
        <v>428.57142857142861</v>
      </c>
      <c r="F25" s="16">
        <v>480</v>
      </c>
      <c r="G25" s="16">
        <v>425</v>
      </c>
      <c r="H25" s="18">
        <v>480</v>
      </c>
      <c r="I25" s="18">
        <v>600</v>
      </c>
      <c r="J25" s="19">
        <v>18.3</v>
      </c>
      <c r="K25" s="18"/>
      <c r="L25" s="22">
        <f t="shared" si="2"/>
        <v>3.0500000000000003E-2</v>
      </c>
      <c r="M25" s="6" t="s">
        <v>950</v>
      </c>
      <c r="N25" s="18"/>
      <c r="O25" s="4">
        <f t="shared" si="5"/>
        <v>401.7</v>
      </c>
      <c r="P25" s="7">
        <f t="shared" si="6"/>
        <v>7305.3162000000002</v>
      </c>
    </row>
    <row r="26" spans="1:16">
      <c r="A26" s="122" t="s">
        <v>1002</v>
      </c>
      <c r="B26" s="15" t="s">
        <v>1003</v>
      </c>
      <c r="C26" s="15">
        <v>103</v>
      </c>
      <c r="D26" s="15" t="s">
        <v>96</v>
      </c>
      <c r="E26" s="7">
        <f t="shared" si="1"/>
        <v>357.14285714285717</v>
      </c>
      <c r="F26" s="16">
        <v>480</v>
      </c>
      <c r="G26" s="17">
        <v>425</v>
      </c>
      <c r="H26" s="3">
        <v>400</v>
      </c>
      <c r="I26" s="18">
        <v>500</v>
      </c>
      <c r="J26" s="19">
        <v>371.47</v>
      </c>
      <c r="K26" s="18"/>
      <c r="L26" s="5">
        <f t="shared" si="2"/>
        <v>0.74294000000000004</v>
      </c>
      <c r="M26" s="6" t="s">
        <v>972</v>
      </c>
      <c r="N26" s="3"/>
      <c r="O26" s="4">
        <f t="shared" ref="O26:O55" si="7">I26*0.7-J26-N26</f>
        <v>-21.470000000000027</v>
      </c>
      <c r="P26" s="7">
        <f t="shared" si="3"/>
        <v>-390.45342000000051</v>
      </c>
    </row>
    <row r="27" spans="1:16">
      <c r="A27" s="123"/>
      <c r="B27" s="15" t="s">
        <v>1004</v>
      </c>
      <c r="C27" s="15">
        <v>105</v>
      </c>
      <c r="D27" s="15" t="s">
        <v>96</v>
      </c>
      <c r="E27" s="7">
        <f t="shared" si="1"/>
        <v>400</v>
      </c>
      <c r="F27" s="16">
        <v>480</v>
      </c>
      <c r="G27" s="17">
        <v>500</v>
      </c>
      <c r="H27" s="3">
        <v>400</v>
      </c>
      <c r="I27" s="18">
        <v>560</v>
      </c>
      <c r="J27" s="19">
        <v>470.61</v>
      </c>
      <c r="K27" s="18"/>
      <c r="L27" s="5">
        <f t="shared" si="2"/>
        <v>0.84037499999999998</v>
      </c>
      <c r="M27" s="6" t="s">
        <v>972</v>
      </c>
      <c r="N27" s="3"/>
      <c r="O27" s="4">
        <f t="shared" si="7"/>
        <v>-78.610000000000014</v>
      </c>
      <c r="P27" s="7">
        <f t="shared" si="3"/>
        <v>-1429.6014600000003</v>
      </c>
    </row>
    <row r="28" spans="1:16">
      <c r="A28" s="123"/>
      <c r="B28" s="15" t="s">
        <v>1005</v>
      </c>
      <c r="C28" s="15">
        <v>107</v>
      </c>
      <c r="D28" s="15" t="s">
        <v>96</v>
      </c>
      <c r="E28" s="7">
        <f t="shared" si="1"/>
        <v>342.85714285714289</v>
      </c>
      <c r="F28" s="16">
        <v>595</v>
      </c>
      <c r="G28" s="17">
        <v>490</v>
      </c>
      <c r="H28" s="3">
        <v>400</v>
      </c>
      <c r="I28" s="18">
        <v>480</v>
      </c>
      <c r="J28" s="19">
        <v>288.26</v>
      </c>
      <c r="K28" s="18"/>
      <c r="L28" s="5">
        <f t="shared" si="2"/>
        <v>0.60054166666666664</v>
      </c>
      <c r="M28" s="6" t="s">
        <v>983</v>
      </c>
      <c r="N28" s="3"/>
      <c r="O28" s="4">
        <f t="shared" si="7"/>
        <v>47.740000000000009</v>
      </c>
      <c r="P28" s="7">
        <f t="shared" si="3"/>
        <v>868.19964000000016</v>
      </c>
    </row>
    <row r="29" spans="1:16">
      <c r="A29" s="123"/>
      <c r="B29" s="15" t="s">
        <v>1006</v>
      </c>
      <c r="C29" s="15">
        <v>109</v>
      </c>
      <c r="D29" s="15" t="s">
        <v>17</v>
      </c>
      <c r="E29" s="7">
        <f t="shared" si="1"/>
        <v>428.57142857142861</v>
      </c>
      <c r="F29" s="16">
        <v>595</v>
      </c>
      <c r="G29" s="17">
        <v>490</v>
      </c>
      <c r="H29" s="3">
        <v>420</v>
      </c>
      <c r="I29" s="18">
        <v>600</v>
      </c>
      <c r="J29" s="19">
        <v>1.41</v>
      </c>
      <c r="K29" s="18" t="s">
        <v>975</v>
      </c>
      <c r="L29" s="5">
        <f t="shared" si="2"/>
        <v>2.3499999999999997E-3</v>
      </c>
      <c r="M29" s="6" t="s">
        <v>950</v>
      </c>
      <c r="N29" s="3"/>
      <c r="O29" s="4">
        <f t="shared" si="7"/>
        <v>418.59</v>
      </c>
      <c r="P29" s="7">
        <f t="shared" si="3"/>
        <v>7612.4777399999994</v>
      </c>
    </row>
    <row r="30" spans="1:16">
      <c r="A30" s="123"/>
      <c r="B30" s="15" t="s">
        <v>1007</v>
      </c>
      <c r="C30" s="15">
        <v>111</v>
      </c>
      <c r="D30" s="15" t="s">
        <v>17</v>
      </c>
      <c r="E30" s="7">
        <f t="shared" si="1"/>
        <v>471.42857142857144</v>
      </c>
      <c r="F30" s="16">
        <v>595</v>
      </c>
      <c r="G30" s="17">
        <v>595</v>
      </c>
      <c r="H30" s="3">
        <v>420</v>
      </c>
      <c r="I30" s="18">
        <v>660</v>
      </c>
      <c r="J30" s="19">
        <v>291.10000000000002</v>
      </c>
      <c r="K30" s="18"/>
      <c r="L30" s="5">
        <f t="shared" si="2"/>
        <v>0.4410606060606061</v>
      </c>
      <c r="M30" s="6" t="s">
        <v>950</v>
      </c>
      <c r="N30" s="3"/>
      <c r="O30" s="4">
        <f t="shared" si="7"/>
        <v>170.89999999999992</v>
      </c>
      <c r="P30" s="7">
        <f t="shared" si="3"/>
        <v>3107.9873999999986</v>
      </c>
    </row>
    <row r="31" spans="1:16">
      <c r="A31" s="123"/>
      <c r="B31" s="15" t="s">
        <v>1008</v>
      </c>
      <c r="C31" s="15">
        <v>113</v>
      </c>
      <c r="D31" s="15" t="s">
        <v>17</v>
      </c>
      <c r="E31" s="7">
        <f t="shared" si="1"/>
        <v>428.57142857142861</v>
      </c>
      <c r="F31" s="16">
        <v>425</v>
      </c>
      <c r="G31" s="17">
        <v>425</v>
      </c>
      <c r="H31" s="3">
        <v>420</v>
      </c>
      <c r="I31" s="18">
        <v>600</v>
      </c>
      <c r="J31" s="19">
        <v>566.02</v>
      </c>
      <c r="K31" s="18"/>
      <c r="L31" s="5">
        <f t="shared" si="2"/>
        <v>0.94336666666666669</v>
      </c>
      <c r="M31" s="6" t="s">
        <v>972</v>
      </c>
      <c r="N31" s="3"/>
      <c r="O31" s="4">
        <f t="shared" si="7"/>
        <v>-146.01999999999998</v>
      </c>
      <c r="P31" s="7">
        <f t="shared" si="3"/>
        <v>-2655.5197199999998</v>
      </c>
    </row>
    <row r="32" spans="1:16">
      <c r="A32" s="123"/>
      <c r="B32" s="15" t="s">
        <v>1009</v>
      </c>
      <c r="C32" s="15">
        <v>115</v>
      </c>
      <c r="D32" s="15" t="s">
        <v>96</v>
      </c>
      <c r="E32" s="7">
        <f t="shared" si="1"/>
        <v>285.71428571428572</v>
      </c>
      <c r="F32" s="16">
        <v>595</v>
      </c>
      <c r="G32" s="17">
        <v>595</v>
      </c>
      <c r="H32" s="3">
        <v>320</v>
      </c>
      <c r="I32" s="18">
        <v>400</v>
      </c>
      <c r="J32" s="19">
        <v>361.63</v>
      </c>
      <c r="K32" s="18"/>
      <c r="L32" s="5">
        <f t="shared" si="2"/>
        <v>0.90407499999999996</v>
      </c>
      <c r="M32" s="6" t="s">
        <v>972</v>
      </c>
      <c r="N32" s="3"/>
      <c r="O32" s="4">
        <f t="shared" si="7"/>
        <v>-81.63</v>
      </c>
      <c r="P32" s="7">
        <f t="shared" si="3"/>
        <v>-1484.5231799999999</v>
      </c>
    </row>
    <row r="33" spans="1:16">
      <c r="A33" s="123"/>
      <c r="B33" s="15" t="s">
        <v>1010</v>
      </c>
      <c r="C33" s="15">
        <v>117</v>
      </c>
      <c r="D33" s="15" t="s">
        <v>17</v>
      </c>
      <c r="E33" s="7">
        <f t="shared" si="1"/>
        <v>385.71428571428572</v>
      </c>
      <c r="F33" s="16">
        <v>595</v>
      </c>
      <c r="G33" s="17">
        <v>595</v>
      </c>
      <c r="H33" s="3">
        <v>400</v>
      </c>
      <c r="I33" s="18">
        <v>540</v>
      </c>
      <c r="J33" s="19">
        <v>501.69</v>
      </c>
      <c r="K33" s="18"/>
      <c r="L33" s="5">
        <f t="shared" si="2"/>
        <v>0.92905555555555552</v>
      </c>
      <c r="M33" s="6" t="s">
        <v>972</v>
      </c>
      <c r="N33" s="3"/>
      <c r="O33" s="4">
        <f t="shared" si="7"/>
        <v>-123.69</v>
      </c>
      <c r="P33" s="7">
        <f t="shared" si="3"/>
        <v>-2249.42634</v>
      </c>
    </row>
    <row r="34" spans="1:16">
      <c r="A34" s="123"/>
      <c r="B34" s="20" t="s">
        <v>1011</v>
      </c>
      <c r="C34" s="15">
        <v>125</v>
      </c>
      <c r="D34" s="15" t="s">
        <v>17</v>
      </c>
      <c r="E34" s="7">
        <f t="shared" si="1"/>
        <v>500.00000000000006</v>
      </c>
      <c r="F34" s="16">
        <v>625</v>
      </c>
      <c r="G34" s="17">
        <v>625</v>
      </c>
      <c r="H34" s="3">
        <v>500</v>
      </c>
      <c r="I34" s="18">
        <v>700</v>
      </c>
      <c r="J34" s="19">
        <v>0</v>
      </c>
      <c r="K34" s="18"/>
      <c r="L34" s="5">
        <f t="shared" si="2"/>
        <v>0</v>
      </c>
      <c r="M34" s="6" t="s">
        <v>950</v>
      </c>
      <c r="N34" s="3"/>
      <c r="O34" s="4">
        <f t="shared" si="7"/>
        <v>489.99999999999994</v>
      </c>
      <c r="P34" s="7">
        <f t="shared" si="3"/>
        <v>8911.14</v>
      </c>
    </row>
    <row r="35" spans="1:16" s="25" customFormat="1">
      <c r="A35" s="123"/>
      <c r="B35" s="20" t="s">
        <v>1012</v>
      </c>
      <c r="C35" s="20">
        <v>129</v>
      </c>
      <c r="D35" s="20" t="s">
        <v>17</v>
      </c>
      <c r="E35" s="21">
        <f t="shared" si="1"/>
        <v>392.85714285714289</v>
      </c>
      <c r="F35" s="16">
        <v>625</v>
      </c>
      <c r="G35" s="16">
        <v>625</v>
      </c>
      <c r="H35" s="18">
        <v>400</v>
      </c>
      <c r="I35" s="18">
        <v>550</v>
      </c>
      <c r="J35" s="19">
        <v>119.53</v>
      </c>
      <c r="K35" s="18"/>
      <c r="L35" s="22">
        <f t="shared" si="2"/>
        <v>0.21732727272727273</v>
      </c>
      <c r="M35" s="6" t="s">
        <v>950</v>
      </c>
      <c r="N35" s="18"/>
      <c r="O35" s="24">
        <f t="shared" si="7"/>
        <v>265.47000000000003</v>
      </c>
      <c r="P35" s="21">
        <f t="shared" si="3"/>
        <v>4827.8374200000007</v>
      </c>
    </row>
    <row r="36" spans="1:16">
      <c r="A36" s="123"/>
      <c r="B36" s="20" t="s">
        <v>1013</v>
      </c>
      <c r="C36" s="15">
        <v>131</v>
      </c>
      <c r="D36" s="15" t="s">
        <v>17</v>
      </c>
      <c r="E36" s="7">
        <f t="shared" si="1"/>
        <v>500.00000000000006</v>
      </c>
      <c r="F36" s="16">
        <v>625</v>
      </c>
      <c r="G36" s="17">
        <v>625</v>
      </c>
      <c r="H36" s="3">
        <v>500</v>
      </c>
      <c r="I36" s="18">
        <v>700</v>
      </c>
      <c r="J36" s="33">
        <v>0</v>
      </c>
      <c r="K36" s="18"/>
      <c r="L36" s="5">
        <f t="shared" si="2"/>
        <v>0</v>
      </c>
      <c r="M36" s="6" t="s">
        <v>950</v>
      </c>
      <c r="N36" s="3"/>
      <c r="O36" s="4">
        <f t="shared" si="7"/>
        <v>489.99999999999994</v>
      </c>
      <c r="P36" s="7">
        <f t="shared" si="3"/>
        <v>8911.14</v>
      </c>
    </row>
    <row r="37" spans="1:16">
      <c r="A37" s="123"/>
      <c r="B37" s="15" t="s">
        <v>1014</v>
      </c>
      <c r="C37" s="15">
        <v>104</v>
      </c>
      <c r="D37" s="15" t="s">
        <v>96</v>
      </c>
      <c r="E37" s="7">
        <f t="shared" si="1"/>
        <v>285.71428571428572</v>
      </c>
      <c r="F37" s="16">
        <v>545</v>
      </c>
      <c r="G37" s="17">
        <v>500</v>
      </c>
      <c r="H37" s="3">
        <v>320</v>
      </c>
      <c r="I37" s="18">
        <v>400</v>
      </c>
      <c r="J37" s="19">
        <v>167.34</v>
      </c>
      <c r="K37" s="18"/>
      <c r="L37" s="5">
        <f t="shared" si="2"/>
        <v>0.41835</v>
      </c>
      <c r="M37" s="6" t="s">
        <v>950</v>
      </c>
      <c r="N37" s="3"/>
      <c r="O37" s="4">
        <f t="shared" si="7"/>
        <v>112.66</v>
      </c>
      <c r="P37" s="7">
        <f t="shared" si="3"/>
        <v>2048.8347599999997</v>
      </c>
    </row>
    <row r="38" spans="1:16">
      <c r="A38" s="123"/>
      <c r="B38" s="15" t="s">
        <v>1015</v>
      </c>
      <c r="C38" s="15">
        <v>106</v>
      </c>
      <c r="D38" s="15" t="s">
        <v>96</v>
      </c>
      <c r="E38" s="7">
        <f t="shared" si="1"/>
        <v>285.71428571428572</v>
      </c>
      <c r="F38" s="16">
        <v>595</v>
      </c>
      <c r="G38" s="17">
        <v>595</v>
      </c>
      <c r="H38" s="3">
        <v>320</v>
      </c>
      <c r="I38" s="18">
        <v>400</v>
      </c>
      <c r="J38" s="19">
        <v>289.20999999999998</v>
      </c>
      <c r="K38" s="18"/>
      <c r="L38" s="5">
        <f t="shared" si="2"/>
        <v>0.72302499999999992</v>
      </c>
      <c r="M38" s="6" t="s">
        <v>972</v>
      </c>
      <c r="N38" s="3"/>
      <c r="O38" s="4">
        <f t="shared" si="7"/>
        <v>-9.2099999999999795</v>
      </c>
      <c r="P38" s="7">
        <f t="shared" si="3"/>
        <v>-167.49305999999962</v>
      </c>
    </row>
    <row r="39" spans="1:16">
      <c r="A39" s="123"/>
      <c r="B39" s="15" t="s">
        <v>1016</v>
      </c>
      <c r="C39" s="15">
        <v>108</v>
      </c>
      <c r="D39" s="15" t="s">
        <v>96</v>
      </c>
      <c r="E39" s="7">
        <f t="shared" si="1"/>
        <v>342.85714285714289</v>
      </c>
      <c r="F39" s="16">
        <v>595</v>
      </c>
      <c r="G39" s="17">
        <v>595</v>
      </c>
      <c r="H39" s="3">
        <v>400</v>
      </c>
      <c r="I39" s="18">
        <v>480</v>
      </c>
      <c r="J39" s="19">
        <v>241.87</v>
      </c>
      <c r="K39" s="18"/>
      <c r="L39" s="5">
        <f t="shared" si="2"/>
        <v>0.50389583333333332</v>
      </c>
      <c r="M39" s="6" t="s">
        <v>983</v>
      </c>
      <c r="N39" s="3"/>
      <c r="O39" s="4">
        <f t="shared" si="7"/>
        <v>94.13</v>
      </c>
      <c r="P39" s="7">
        <f t="shared" si="3"/>
        <v>1711.84818</v>
      </c>
    </row>
    <row r="40" spans="1:16">
      <c r="A40" s="123"/>
      <c r="B40" s="15" t="s">
        <v>1017</v>
      </c>
      <c r="C40" s="15">
        <v>110</v>
      </c>
      <c r="D40" s="15" t="s">
        <v>22</v>
      </c>
      <c r="E40" s="7">
        <f t="shared" si="1"/>
        <v>285.71428571428572</v>
      </c>
      <c r="F40" s="16">
        <v>375</v>
      </c>
      <c r="G40" s="17">
        <v>395</v>
      </c>
      <c r="H40" s="3">
        <v>290</v>
      </c>
      <c r="I40" s="18">
        <v>400</v>
      </c>
      <c r="J40" s="19">
        <v>286.18</v>
      </c>
      <c r="K40" s="18" t="s">
        <v>975</v>
      </c>
      <c r="L40" s="5">
        <f t="shared" si="2"/>
        <v>0.71545000000000003</v>
      </c>
      <c r="M40" s="6" t="s">
        <v>972</v>
      </c>
      <c r="N40" s="3"/>
      <c r="O40" s="4">
        <f t="shared" si="7"/>
        <v>-6.1800000000000068</v>
      </c>
      <c r="P40" s="7">
        <f t="shared" si="3"/>
        <v>-112.38948000000012</v>
      </c>
    </row>
    <row r="41" spans="1:16">
      <c r="A41" s="123"/>
      <c r="B41" s="15" t="s">
        <v>1018</v>
      </c>
      <c r="C41" s="15">
        <v>112</v>
      </c>
      <c r="D41" s="15" t="s">
        <v>17</v>
      </c>
      <c r="E41" s="7">
        <f t="shared" si="1"/>
        <v>428.57142857142861</v>
      </c>
      <c r="F41" s="16">
        <v>395</v>
      </c>
      <c r="G41" s="17">
        <v>395</v>
      </c>
      <c r="H41" s="3">
        <v>420</v>
      </c>
      <c r="I41" s="18">
        <v>600</v>
      </c>
      <c r="J41" s="19">
        <v>14.64</v>
      </c>
      <c r="K41" s="18"/>
      <c r="L41" s="5">
        <f t="shared" si="2"/>
        <v>2.4400000000000002E-2</v>
      </c>
      <c r="M41" s="6" t="s">
        <v>950</v>
      </c>
      <c r="N41" s="3"/>
      <c r="O41" s="4">
        <f t="shared" si="7"/>
        <v>405.36</v>
      </c>
      <c r="P41" s="7">
        <f t="shared" si="3"/>
        <v>7371.8769600000005</v>
      </c>
    </row>
    <row r="42" spans="1:16">
      <c r="A42" s="123"/>
      <c r="B42" s="15" t="s">
        <v>1019</v>
      </c>
      <c r="C42" s="15">
        <v>114</v>
      </c>
      <c r="D42" s="15" t="s">
        <v>17</v>
      </c>
      <c r="E42" s="7">
        <f t="shared" si="1"/>
        <v>428.57142857142861</v>
      </c>
      <c r="F42" s="16">
        <v>425</v>
      </c>
      <c r="G42" s="17">
        <v>625</v>
      </c>
      <c r="H42" s="3">
        <v>420</v>
      </c>
      <c r="I42" s="18">
        <v>600</v>
      </c>
      <c r="J42" s="19">
        <v>149.06</v>
      </c>
      <c r="K42" s="18"/>
      <c r="L42" s="5">
        <f t="shared" si="2"/>
        <v>0.24843333333333334</v>
      </c>
      <c r="M42" s="6" t="s">
        <v>950</v>
      </c>
      <c r="N42" s="3"/>
      <c r="O42" s="4">
        <f t="shared" si="7"/>
        <v>270.94</v>
      </c>
      <c r="P42" s="7">
        <f t="shared" si="3"/>
        <v>4927.31484</v>
      </c>
    </row>
    <row r="43" spans="1:16">
      <c r="A43" s="123"/>
      <c r="B43" s="15" t="s">
        <v>1020</v>
      </c>
      <c r="C43" s="15">
        <v>122</v>
      </c>
      <c r="D43" s="15" t="s">
        <v>191</v>
      </c>
      <c r="E43" s="7">
        <f t="shared" si="1"/>
        <v>194.28571428571431</v>
      </c>
      <c r="F43" s="16">
        <v>425</v>
      </c>
      <c r="G43" s="17">
        <v>425</v>
      </c>
      <c r="H43" s="3">
        <v>200</v>
      </c>
      <c r="I43" s="18">
        <v>272</v>
      </c>
      <c r="J43" s="19">
        <v>20.62</v>
      </c>
      <c r="K43" s="18" t="s">
        <v>975</v>
      </c>
      <c r="L43" s="5">
        <f t="shared" si="2"/>
        <v>7.5808823529411762E-2</v>
      </c>
      <c r="M43" s="6" t="s">
        <v>950</v>
      </c>
      <c r="N43" s="3"/>
      <c r="O43" s="4">
        <f t="shared" si="7"/>
        <v>169.77999999999997</v>
      </c>
      <c r="P43" s="7">
        <f t="shared" si="3"/>
        <v>3087.6190799999995</v>
      </c>
    </row>
    <row r="44" spans="1:16">
      <c r="A44" s="123"/>
      <c r="B44" s="15" t="s">
        <v>1021</v>
      </c>
      <c r="C44" s="15">
        <v>124</v>
      </c>
      <c r="D44" s="15" t="s">
        <v>17</v>
      </c>
      <c r="E44" s="7">
        <f t="shared" si="1"/>
        <v>428.57142857142861</v>
      </c>
      <c r="F44" s="16">
        <v>545</v>
      </c>
      <c r="G44" s="17">
        <v>500</v>
      </c>
      <c r="H44" s="3">
        <v>480</v>
      </c>
      <c r="I44" s="18">
        <v>600</v>
      </c>
      <c r="J44" s="19">
        <v>448.6</v>
      </c>
      <c r="K44" s="18"/>
      <c r="L44" s="5">
        <f t="shared" si="2"/>
        <v>0.7476666666666667</v>
      </c>
      <c r="M44" s="6" t="s">
        <v>972</v>
      </c>
      <c r="N44" s="3"/>
      <c r="O44" s="4">
        <f t="shared" si="7"/>
        <v>-28.600000000000023</v>
      </c>
      <c r="P44" s="7">
        <f t="shared" si="3"/>
        <v>-520.11960000000045</v>
      </c>
    </row>
    <row r="45" spans="1:16">
      <c r="A45" s="123"/>
      <c r="B45" s="15" t="s">
        <v>1022</v>
      </c>
      <c r="C45" s="15">
        <v>126</v>
      </c>
      <c r="D45" s="15" t="s">
        <v>17</v>
      </c>
      <c r="E45" s="7">
        <f t="shared" si="1"/>
        <v>428.57142857142861</v>
      </c>
      <c r="F45" s="16">
        <v>545</v>
      </c>
      <c r="G45" s="17">
        <v>500</v>
      </c>
      <c r="H45" s="3">
        <v>480</v>
      </c>
      <c r="I45" s="18">
        <v>600</v>
      </c>
      <c r="J45" s="19">
        <v>393.76</v>
      </c>
      <c r="K45" s="18"/>
      <c r="L45" s="5">
        <f t="shared" si="2"/>
        <v>0.65626666666666666</v>
      </c>
      <c r="M45" s="6" t="s">
        <v>983</v>
      </c>
      <c r="N45" s="3"/>
      <c r="O45" s="4">
        <f t="shared" si="7"/>
        <v>26.240000000000009</v>
      </c>
      <c r="P45" s="7">
        <f t="shared" si="3"/>
        <v>477.20064000000019</v>
      </c>
    </row>
    <row r="46" spans="1:16">
      <c r="A46" s="123"/>
      <c r="B46" s="15" t="s">
        <v>1023</v>
      </c>
      <c r="C46" s="15">
        <v>128</v>
      </c>
      <c r="D46" s="15" t="s">
        <v>17</v>
      </c>
      <c r="E46" s="7">
        <f t="shared" si="1"/>
        <v>428.57142857142861</v>
      </c>
      <c r="F46" s="16">
        <v>545</v>
      </c>
      <c r="G46" s="17">
        <v>500</v>
      </c>
      <c r="H46" s="3">
        <v>480</v>
      </c>
      <c r="I46" s="18">
        <v>600</v>
      </c>
      <c r="J46" s="19">
        <v>193.36</v>
      </c>
      <c r="K46" s="18"/>
      <c r="L46" s="5">
        <f t="shared" si="2"/>
        <v>0.3222666666666667</v>
      </c>
      <c r="M46" s="6" t="s">
        <v>950</v>
      </c>
      <c r="N46" s="3"/>
      <c r="O46" s="4">
        <f t="shared" si="7"/>
        <v>226.64</v>
      </c>
      <c r="P46" s="7">
        <f t="shared" si="3"/>
        <v>4121.6750400000001</v>
      </c>
    </row>
    <row r="47" spans="1:16">
      <c r="A47" s="123"/>
      <c r="B47" s="15" t="s">
        <v>1024</v>
      </c>
      <c r="C47" s="15">
        <v>130</v>
      </c>
      <c r="D47" s="31" t="s">
        <v>17</v>
      </c>
      <c r="E47" s="7">
        <f t="shared" si="1"/>
        <v>428.57142857142861</v>
      </c>
      <c r="F47" s="16">
        <v>545</v>
      </c>
      <c r="G47" s="17">
        <v>500</v>
      </c>
      <c r="H47" s="3">
        <v>480</v>
      </c>
      <c r="I47" s="18">
        <v>600</v>
      </c>
      <c r="J47" s="19">
        <v>137.82</v>
      </c>
      <c r="K47" s="18"/>
      <c r="L47" s="5">
        <f t="shared" si="2"/>
        <v>0.22969999999999999</v>
      </c>
      <c r="M47" s="6" t="s">
        <v>950</v>
      </c>
      <c r="N47" s="3"/>
      <c r="O47" s="4">
        <f t="shared" si="7"/>
        <v>282.18</v>
      </c>
      <c r="P47" s="7">
        <f t="shared" si="3"/>
        <v>5131.7254800000001</v>
      </c>
    </row>
    <row r="48" spans="1:16">
      <c r="A48" s="123"/>
      <c r="B48" s="15" t="s">
        <v>1025</v>
      </c>
      <c r="C48" s="15">
        <v>132</v>
      </c>
      <c r="D48" s="15" t="s">
        <v>17</v>
      </c>
      <c r="E48" s="7">
        <f t="shared" si="1"/>
        <v>428.57142857142861</v>
      </c>
      <c r="F48" s="16">
        <v>545</v>
      </c>
      <c r="G48" s="17">
        <v>500</v>
      </c>
      <c r="H48" s="3">
        <v>480</v>
      </c>
      <c r="I48" s="18">
        <v>600</v>
      </c>
      <c r="J48" s="19">
        <v>402.19</v>
      </c>
      <c r="K48" s="18"/>
      <c r="L48" s="5">
        <f t="shared" si="2"/>
        <v>0.67031666666666667</v>
      </c>
      <c r="M48" s="6" t="s">
        <v>983</v>
      </c>
      <c r="N48" s="3"/>
      <c r="O48" s="4">
        <f t="shared" si="7"/>
        <v>17.810000000000002</v>
      </c>
      <c r="P48" s="7">
        <f t="shared" si="3"/>
        <v>323.89266000000003</v>
      </c>
    </row>
    <row r="49" spans="1:16">
      <c r="A49" s="123"/>
      <c r="B49" s="15" t="s">
        <v>1026</v>
      </c>
      <c r="C49" s="15">
        <v>134</v>
      </c>
      <c r="D49" s="15" t="s">
        <v>17</v>
      </c>
      <c r="E49" s="7">
        <f t="shared" si="1"/>
        <v>428.57142857142861</v>
      </c>
      <c r="F49" s="16">
        <v>525</v>
      </c>
      <c r="G49" s="17">
        <v>595</v>
      </c>
      <c r="H49" s="3">
        <v>480</v>
      </c>
      <c r="I49" s="18">
        <v>600</v>
      </c>
      <c r="J49" s="19">
        <v>368.8</v>
      </c>
      <c r="K49" s="18"/>
      <c r="L49" s="5">
        <f t="shared" si="2"/>
        <v>0.61466666666666669</v>
      </c>
      <c r="M49" s="6" t="s">
        <v>983</v>
      </c>
      <c r="N49" s="3"/>
      <c r="O49" s="4">
        <f t="shared" si="7"/>
        <v>51.199999999999989</v>
      </c>
      <c r="P49" s="7">
        <f t="shared" si="3"/>
        <v>931.12319999999977</v>
      </c>
    </row>
    <row r="50" spans="1:16">
      <c r="A50" s="123"/>
      <c r="B50" s="15" t="s">
        <v>1027</v>
      </c>
      <c r="C50" s="15">
        <v>136</v>
      </c>
      <c r="D50" s="15" t="s">
        <v>17</v>
      </c>
      <c r="E50" s="7">
        <f t="shared" si="1"/>
        <v>392.85714285714289</v>
      </c>
      <c r="F50" s="16">
        <v>425</v>
      </c>
      <c r="G50" s="17">
        <v>400</v>
      </c>
      <c r="H50" s="3">
        <v>400</v>
      </c>
      <c r="I50" s="18">
        <v>550</v>
      </c>
      <c r="J50" s="19">
        <v>54.34</v>
      </c>
      <c r="K50" s="18" t="s">
        <v>975</v>
      </c>
      <c r="L50" s="5">
        <f t="shared" si="2"/>
        <v>9.8800000000000013E-2</v>
      </c>
      <c r="M50" s="6" t="s">
        <v>950</v>
      </c>
      <c r="N50" s="3"/>
      <c r="O50" s="4">
        <f t="shared" si="7"/>
        <v>330.65999999999997</v>
      </c>
      <c r="P50" s="7">
        <f t="shared" si="3"/>
        <v>6013.3827599999995</v>
      </c>
    </row>
    <row r="51" spans="1:16">
      <c r="A51" s="123"/>
      <c r="B51" s="15" t="s">
        <v>1028</v>
      </c>
      <c r="C51" s="15">
        <v>140</v>
      </c>
      <c r="D51" s="15" t="s">
        <v>17</v>
      </c>
      <c r="E51" s="7">
        <f t="shared" si="1"/>
        <v>694.28571428571433</v>
      </c>
      <c r="F51" s="16">
        <v>425</v>
      </c>
      <c r="G51" s="17">
        <v>400</v>
      </c>
      <c r="H51" s="18">
        <v>720</v>
      </c>
      <c r="I51" s="18">
        <v>972</v>
      </c>
      <c r="J51" s="19">
        <v>472.97</v>
      </c>
      <c r="K51" s="18" t="s">
        <v>1029</v>
      </c>
      <c r="L51" s="5">
        <f t="shared" si="2"/>
        <v>0.48659465020576137</v>
      </c>
      <c r="M51" s="6" t="s">
        <v>950</v>
      </c>
      <c r="N51" s="3"/>
      <c r="O51" s="4">
        <f t="shared" si="7"/>
        <v>207.42999999999995</v>
      </c>
      <c r="P51" s="7">
        <f t="shared" si="3"/>
        <v>3772.3219799999993</v>
      </c>
    </row>
    <row r="52" spans="1:16">
      <c r="A52" s="123"/>
      <c r="B52" s="15" t="s">
        <v>1030</v>
      </c>
      <c r="C52" s="34">
        <v>210</v>
      </c>
      <c r="D52" s="15" t="s">
        <v>191</v>
      </c>
      <c r="E52" s="7">
        <f t="shared" si="1"/>
        <v>171.42857142857144</v>
      </c>
      <c r="F52" s="16">
        <v>330</v>
      </c>
      <c r="G52" s="17">
        <v>400</v>
      </c>
      <c r="H52" s="3">
        <v>145</v>
      </c>
      <c r="I52" s="18">
        <v>240</v>
      </c>
      <c r="J52" s="19">
        <v>147.1</v>
      </c>
      <c r="K52" s="18" t="s">
        <v>975</v>
      </c>
      <c r="L52" s="5">
        <f t="shared" si="2"/>
        <v>0.61291666666666667</v>
      </c>
      <c r="M52" s="6" t="s">
        <v>983</v>
      </c>
      <c r="N52" s="3"/>
      <c r="O52" s="4">
        <f t="shared" si="7"/>
        <v>20.900000000000006</v>
      </c>
      <c r="P52" s="7">
        <f t="shared" si="3"/>
        <v>380.08740000000012</v>
      </c>
    </row>
    <row r="53" spans="1:16">
      <c r="A53" s="123"/>
      <c r="B53" s="15" t="s">
        <v>1031</v>
      </c>
      <c r="C53" s="34">
        <v>208</v>
      </c>
      <c r="D53" s="15" t="s">
        <v>98</v>
      </c>
      <c r="E53" s="7">
        <f t="shared" si="1"/>
        <v>107.14285714285715</v>
      </c>
      <c r="F53" s="16">
        <v>330</v>
      </c>
      <c r="G53" s="17">
        <v>400</v>
      </c>
      <c r="H53" s="3">
        <v>100</v>
      </c>
      <c r="I53" s="18">
        <v>150</v>
      </c>
      <c r="J53" s="19">
        <v>63.07</v>
      </c>
      <c r="K53" s="18" t="s">
        <v>975</v>
      </c>
      <c r="L53" s="5">
        <f t="shared" si="2"/>
        <v>0.42046666666666666</v>
      </c>
      <c r="M53" s="6" t="s">
        <v>950</v>
      </c>
      <c r="N53" s="3"/>
      <c r="O53" s="4">
        <f t="shared" si="7"/>
        <v>41.93</v>
      </c>
      <c r="P53" s="7">
        <f t="shared" si="3"/>
        <v>762.53898000000004</v>
      </c>
    </row>
    <row r="54" spans="1:16">
      <c r="A54" s="123"/>
      <c r="B54" s="15" t="s">
        <v>1032</v>
      </c>
      <c r="C54" s="34">
        <v>206</v>
      </c>
      <c r="D54" s="15" t="s">
        <v>191</v>
      </c>
      <c r="E54" s="7">
        <f t="shared" si="1"/>
        <v>185.71428571428572</v>
      </c>
      <c r="F54" s="16">
        <v>330</v>
      </c>
      <c r="G54" s="17">
        <v>400</v>
      </c>
      <c r="H54" s="3">
        <v>180</v>
      </c>
      <c r="I54" s="18">
        <v>260</v>
      </c>
      <c r="J54" s="33">
        <v>0</v>
      </c>
      <c r="K54" s="18" t="s">
        <v>975</v>
      </c>
      <c r="L54" s="5">
        <f t="shared" si="2"/>
        <v>0</v>
      </c>
      <c r="M54" s="6" t="s">
        <v>950</v>
      </c>
      <c r="N54" s="3"/>
      <c r="O54" s="4">
        <f t="shared" si="7"/>
        <v>182</v>
      </c>
      <c r="P54" s="7">
        <f t="shared" si="3"/>
        <v>3309.8519999999999</v>
      </c>
    </row>
    <row r="55" spans="1:16">
      <c r="A55" s="123"/>
      <c r="B55" s="15" t="s">
        <v>1033</v>
      </c>
      <c r="C55" s="34">
        <v>203</v>
      </c>
      <c r="D55" s="15" t="s">
        <v>191</v>
      </c>
      <c r="E55" s="7">
        <f t="shared" si="1"/>
        <v>185.71428571428572</v>
      </c>
      <c r="F55" s="16">
        <v>375</v>
      </c>
      <c r="G55" s="17">
        <v>395</v>
      </c>
      <c r="H55" s="3">
        <v>180</v>
      </c>
      <c r="I55" s="18">
        <v>260</v>
      </c>
      <c r="J55" s="19">
        <v>193.59</v>
      </c>
      <c r="K55" s="18" t="s">
        <v>975</v>
      </c>
      <c r="L55" s="5">
        <f t="shared" si="2"/>
        <v>0.74457692307692314</v>
      </c>
      <c r="M55" s="6" t="s">
        <v>972</v>
      </c>
      <c r="N55" s="3"/>
      <c r="O55" s="4">
        <f t="shared" si="7"/>
        <v>-11.590000000000003</v>
      </c>
      <c r="P55" s="7">
        <f t="shared" si="3"/>
        <v>-210.77574000000007</v>
      </c>
    </row>
    <row r="56" spans="1:16">
      <c r="A56" s="123"/>
      <c r="B56" s="15" t="s">
        <v>1034</v>
      </c>
      <c r="C56" s="34">
        <v>205</v>
      </c>
      <c r="D56" s="15" t="s">
        <v>96</v>
      </c>
      <c r="E56" s="7">
        <f t="shared" si="1"/>
        <v>485.71428571428572</v>
      </c>
      <c r="F56" s="16">
        <v>375</v>
      </c>
      <c r="G56" s="17">
        <v>395</v>
      </c>
      <c r="H56" s="3">
        <v>450</v>
      </c>
      <c r="I56" s="18">
        <v>680</v>
      </c>
      <c r="J56" s="19">
        <v>279.37</v>
      </c>
      <c r="K56" s="18" t="s">
        <v>975</v>
      </c>
      <c r="L56" s="5">
        <f t="shared" si="2"/>
        <v>0.41083823529411767</v>
      </c>
      <c r="M56" s="6" t="s">
        <v>950</v>
      </c>
      <c r="N56" s="3"/>
      <c r="O56" s="4">
        <f t="shared" ref="O56:O58" si="8">I56*0.7-J56-N56</f>
        <v>196.62999999999994</v>
      </c>
      <c r="P56" s="7">
        <f t="shared" ref="P56:P58" si="9">1.732*10.5*O56</f>
        <v>3575.9131799999986</v>
      </c>
    </row>
    <row r="57" spans="1:16">
      <c r="A57" s="123"/>
      <c r="B57" s="15" t="s">
        <v>1035</v>
      </c>
      <c r="C57" s="34">
        <v>207</v>
      </c>
      <c r="D57" s="15" t="s">
        <v>191</v>
      </c>
      <c r="E57" s="7">
        <f t="shared" si="1"/>
        <v>214.28571428571431</v>
      </c>
      <c r="F57" s="16">
        <v>330</v>
      </c>
      <c r="G57" s="17">
        <v>425</v>
      </c>
      <c r="H57" s="3">
        <v>200</v>
      </c>
      <c r="I57" s="18">
        <v>300</v>
      </c>
      <c r="J57" s="19">
        <v>112.83</v>
      </c>
      <c r="K57" s="18" t="s">
        <v>975</v>
      </c>
      <c r="L57" s="5">
        <f t="shared" si="2"/>
        <v>0.37609999999999999</v>
      </c>
      <c r="M57" s="6" t="s">
        <v>950</v>
      </c>
      <c r="N57" s="3"/>
      <c r="O57" s="4">
        <f t="shared" si="8"/>
        <v>97.17</v>
      </c>
      <c r="P57" s="7">
        <f t="shared" si="9"/>
        <v>1767.1336200000001</v>
      </c>
    </row>
    <row r="58" spans="1:16" s="36" customFormat="1">
      <c r="A58" s="124"/>
      <c r="B58" s="16" t="s">
        <v>1036</v>
      </c>
      <c r="C58" s="35">
        <v>209</v>
      </c>
      <c r="D58" s="16" t="s">
        <v>96</v>
      </c>
      <c r="E58" s="21">
        <f t="shared" si="1"/>
        <v>428.57142857142861</v>
      </c>
      <c r="F58" s="16">
        <v>375</v>
      </c>
      <c r="G58" s="17">
        <v>395</v>
      </c>
      <c r="H58" s="16">
        <v>600</v>
      </c>
      <c r="I58" s="16">
        <v>600</v>
      </c>
      <c r="J58" s="28">
        <v>287.37400000000002</v>
      </c>
      <c r="K58" s="16" t="s">
        <v>1037</v>
      </c>
      <c r="L58" s="22">
        <f t="shared" si="2"/>
        <v>0.4789566666666667</v>
      </c>
      <c r="M58" s="6" t="s">
        <v>950</v>
      </c>
      <c r="N58" s="16"/>
      <c r="O58" s="4">
        <f t="shared" si="8"/>
        <v>132.62599999999998</v>
      </c>
      <c r="P58" s="7">
        <f t="shared" si="9"/>
        <v>2411.9364359999995</v>
      </c>
    </row>
    <row r="59" spans="1:16">
      <c r="A59" s="123"/>
      <c r="B59" s="15" t="s">
        <v>1038</v>
      </c>
      <c r="C59" s="15">
        <v>116</v>
      </c>
      <c r="D59" s="15" t="s">
        <v>17</v>
      </c>
      <c r="E59" s="7">
        <f t="shared" si="1"/>
        <v>428.57142857142861</v>
      </c>
      <c r="F59" s="16">
        <v>595</v>
      </c>
      <c r="G59" s="17">
        <v>480</v>
      </c>
      <c r="H59" s="3">
        <v>480</v>
      </c>
      <c r="I59" s="18">
        <v>600</v>
      </c>
      <c r="J59" s="19">
        <v>14.41</v>
      </c>
      <c r="K59" s="18"/>
      <c r="L59" s="5">
        <f t="shared" si="2"/>
        <v>2.4016666666666665E-2</v>
      </c>
      <c r="M59" s="6" t="s">
        <v>950</v>
      </c>
      <c r="N59" s="3"/>
      <c r="O59" s="4">
        <f t="shared" ref="O59:O66" si="10">I59*0.7-J59-N59</f>
        <v>405.59</v>
      </c>
      <c r="P59" s="7">
        <f t="shared" si="3"/>
        <v>7376.0597399999997</v>
      </c>
    </row>
    <row r="60" spans="1:16">
      <c r="A60" s="123"/>
      <c r="B60" s="15" t="s">
        <v>1039</v>
      </c>
      <c r="C60" s="15">
        <v>117</v>
      </c>
      <c r="D60" s="15" t="s">
        <v>17</v>
      </c>
      <c r="E60" s="7">
        <f t="shared" si="1"/>
        <v>428.57142857142861</v>
      </c>
      <c r="F60" s="16">
        <v>595</v>
      </c>
      <c r="G60" s="17">
        <v>480</v>
      </c>
      <c r="H60" s="3">
        <v>480</v>
      </c>
      <c r="I60" s="18">
        <v>600</v>
      </c>
      <c r="J60" s="19">
        <v>285.12</v>
      </c>
      <c r="K60" s="18"/>
      <c r="L60" s="5">
        <f t="shared" si="2"/>
        <v>0.47520000000000001</v>
      </c>
      <c r="M60" s="6" t="s">
        <v>950</v>
      </c>
      <c r="N60" s="3"/>
      <c r="O60" s="4">
        <f t="shared" si="10"/>
        <v>134.88</v>
      </c>
      <c r="P60" s="7">
        <f t="shared" si="3"/>
        <v>2452.9276799999998</v>
      </c>
    </row>
    <row r="61" spans="1:16">
      <c r="A61" s="123"/>
      <c r="B61" s="15" t="s">
        <v>1040</v>
      </c>
      <c r="C61" s="15">
        <v>123</v>
      </c>
      <c r="D61" s="15" t="s">
        <v>17</v>
      </c>
      <c r="E61" s="7">
        <f t="shared" si="1"/>
        <v>428.57142857142861</v>
      </c>
      <c r="F61" s="16">
        <v>595</v>
      </c>
      <c r="G61" s="17">
        <v>595</v>
      </c>
      <c r="H61" s="3">
        <v>480</v>
      </c>
      <c r="I61" s="18">
        <v>600</v>
      </c>
      <c r="J61" s="19">
        <v>327.66000000000003</v>
      </c>
      <c r="K61" s="18"/>
      <c r="L61" s="5">
        <f t="shared" si="2"/>
        <v>0.54610000000000003</v>
      </c>
      <c r="M61" s="6" t="s">
        <v>983</v>
      </c>
      <c r="N61" s="3"/>
      <c r="O61" s="4">
        <f t="shared" si="10"/>
        <v>92.339999999999975</v>
      </c>
      <c r="P61" s="7">
        <f t="shared" si="3"/>
        <v>1679.2952399999995</v>
      </c>
    </row>
    <row r="62" spans="1:16">
      <c r="A62" s="123"/>
      <c r="B62" s="15" t="s">
        <v>1041</v>
      </c>
      <c r="C62" s="15">
        <v>125</v>
      </c>
      <c r="D62" s="15" t="s">
        <v>17</v>
      </c>
      <c r="E62" s="7">
        <f t="shared" si="1"/>
        <v>428.57142857142861</v>
      </c>
      <c r="F62" s="16">
        <v>595</v>
      </c>
      <c r="G62" s="17">
        <v>480</v>
      </c>
      <c r="H62" s="3">
        <v>480</v>
      </c>
      <c r="I62" s="18">
        <v>600</v>
      </c>
      <c r="J62" s="19">
        <v>112.85</v>
      </c>
      <c r="K62" s="18"/>
      <c r="L62" s="5">
        <f t="shared" si="2"/>
        <v>0.18808333333333332</v>
      </c>
      <c r="M62" s="6" t="s">
        <v>950</v>
      </c>
      <c r="N62" s="3"/>
      <c r="O62" s="4">
        <f t="shared" si="10"/>
        <v>307.14999999999998</v>
      </c>
      <c r="P62" s="7">
        <f t="shared" si="3"/>
        <v>5585.8298999999997</v>
      </c>
    </row>
    <row r="63" spans="1:16">
      <c r="A63" s="123"/>
      <c r="B63" s="15" t="s">
        <v>1042</v>
      </c>
      <c r="C63" s="15">
        <v>126</v>
      </c>
      <c r="D63" s="15" t="s">
        <v>17</v>
      </c>
      <c r="E63" s="7">
        <f t="shared" ref="E63:E124" si="11">I63/1.4</f>
        <v>428.57142857142861</v>
      </c>
      <c r="F63" s="16">
        <v>595</v>
      </c>
      <c r="G63" s="17">
        <v>595</v>
      </c>
      <c r="H63" s="3">
        <v>480</v>
      </c>
      <c r="I63" s="18">
        <v>600</v>
      </c>
      <c r="J63" s="19">
        <v>314.3</v>
      </c>
      <c r="K63" s="18"/>
      <c r="L63" s="5">
        <f t="shared" ref="L63:L124" si="12">J63/I63</f>
        <v>0.52383333333333337</v>
      </c>
      <c r="M63" s="6" t="s">
        <v>983</v>
      </c>
      <c r="N63" s="3"/>
      <c r="O63" s="4">
        <f t="shared" si="10"/>
        <v>105.69999999999999</v>
      </c>
      <c r="P63" s="7">
        <f t="shared" si="3"/>
        <v>1922.2601999999997</v>
      </c>
    </row>
    <row r="64" spans="1:16">
      <c r="A64" s="123"/>
      <c r="B64" s="15" t="s">
        <v>1043</v>
      </c>
      <c r="C64" s="15">
        <v>133</v>
      </c>
      <c r="D64" s="15" t="s">
        <v>17</v>
      </c>
      <c r="E64" s="7">
        <f t="shared" si="11"/>
        <v>428.57142857142861</v>
      </c>
      <c r="F64" s="16">
        <v>595</v>
      </c>
      <c r="G64" s="17">
        <v>480</v>
      </c>
      <c r="H64" s="3">
        <v>480</v>
      </c>
      <c r="I64" s="18">
        <v>600</v>
      </c>
      <c r="J64" s="19">
        <v>106.88</v>
      </c>
      <c r="K64" s="18"/>
      <c r="L64" s="5">
        <f t="shared" si="12"/>
        <v>0.17813333333333334</v>
      </c>
      <c r="M64" s="6" t="s">
        <v>950</v>
      </c>
      <c r="N64" s="3"/>
      <c r="O64" s="4">
        <f t="shared" si="10"/>
        <v>313.12</v>
      </c>
      <c r="P64" s="7">
        <f t="shared" si="3"/>
        <v>5694.4003199999997</v>
      </c>
    </row>
    <row r="65" spans="1:16">
      <c r="A65" s="123"/>
      <c r="B65" s="15" t="s">
        <v>1044</v>
      </c>
      <c r="C65" s="15">
        <v>134</v>
      </c>
      <c r="D65" s="15" t="s">
        <v>17</v>
      </c>
      <c r="E65" s="7">
        <f t="shared" si="11"/>
        <v>428.57142857142861</v>
      </c>
      <c r="F65" s="16">
        <v>595</v>
      </c>
      <c r="G65" s="17">
        <v>480</v>
      </c>
      <c r="H65" s="3">
        <v>480</v>
      </c>
      <c r="I65" s="18">
        <v>600</v>
      </c>
      <c r="J65" s="19">
        <v>260.51</v>
      </c>
      <c r="K65" s="18"/>
      <c r="L65" s="5">
        <f t="shared" si="12"/>
        <v>0.43418333333333331</v>
      </c>
      <c r="M65" s="6" t="s">
        <v>950</v>
      </c>
      <c r="N65" s="3"/>
      <c r="O65" s="4">
        <f t="shared" si="10"/>
        <v>159.49</v>
      </c>
      <c r="P65" s="7">
        <f t="shared" si="3"/>
        <v>2900.4851400000002</v>
      </c>
    </row>
    <row r="66" spans="1:16">
      <c r="A66" s="123"/>
      <c r="B66" s="15" t="s">
        <v>1045</v>
      </c>
      <c r="C66" s="15">
        <v>135</v>
      </c>
      <c r="D66" s="15" t="s">
        <v>17</v>
      </c>
      <c r="E66" s="7">
        <f t="shared" si="11"/>
        <v>428.57142857142861</v>
      </c>
      <c r="F66" s="16">
        <v>595</v>
      </c>
      <c r="G66" s="17">
        <v>595</v>
      </c>
      <c r="H66" s="3">
        <v>480</v>
      </c>
      <c r="I66" s="18">
        <v>600</v>
      </c>
      <c r="J66" s="19">
        <v>317.82</v>
      </c>
      <c r="K66" s="18"/>
      <c r="L66" s="5">
        <f t="shared" si="12"/>
        <v>0.52969999999999995</v>
      </c>
      <c r="M66" s="6" t="s">
        <v>983</v>
      </c>
      <c r="N66" s="3"/>
      <c r="O66" s="4">
        <f t="shared" si="10"/>
        <v>102.18</v>
      </c>
      <c r="P66" s="7">
        <f t="shared" si="3"/>
        <v>1858.24548</v>
      </c>
    </row>
    <row r="67" spans="1:16" s="25" customFormat="1">
      <c r="A67" s="123"/>
      <c r="B67" s="20" t="s">
        <v>1046</v>
      </c>
      <c r="C67" s="20">
        <v>142</v>
      </c>
      <c r="D67" s="20" t="s">
        <v>17</v>
      </c>
      <c r="E67" s="21">
        <f t="shared" si="11"/>
        <v>428.57142857142861</v>
      </c>
      <c r="F67" s="16">
        <v>595</v>
      </c>
      <c r="G67" s="16">
        <v>480</v>
      </c>
      <c r="H67" s="18">
        <v>480</v>
      </c>
      <c r="I67" s="18">
        <v>600</v>
      </c>
      <c r="J67" s="19">
        <v>190.2</v>
      </c>
      <c r="K67" s="18"/>
      <c r="L67" s="22">
        <f t="shared" si="12"/>
        <v>0.317</v>
      </c>
      <c r="M67" s="6" t="s">
        <v>950</v>
      </c>
      <c r="N67" s="18"/>
      <c r="O67" s="4">
        <f t="shared" ref="O67:O70" si="13">I67*0.7-J67-N67</f>
        <v>229.8</v>
      </c>
      <c r="P67" s="7">
        <f t="shared" ref="P67:P70" si="14">1.732*10.5*O67</f>
        <v>4179.1428000000005</v>
      </c>
    </row>
    <row r="68" spans="1:16">
      <c r="A68" s="123"/>
      <c r="B68" s="15" t="s">
        <v>1047</v>
      </c>
      <c r="C68" s="15">
        <v>143</v>
      </c>
      <c r="D68" s="15" t="s">
        <v>17</v>
      </c>
      <c r="E68" s="7">
        <f t="shared" si="11"/>
        <v>428.57142857142861</v>
      </c>
      <c r="F68" s="16">
        <v>595</v>
      </c>
      <c r="G68" s="17">
        <v>480</v>
      </c>
      <c r="H68" s="3">
        <v>480</v>
      </c>
      <c r="I68" s="18">
        <v>600</v>
      </c>
      <c r="J68" s="19">
        <v>220.08</v>
      </c>
      <c r="K68" s="18"/>
      <c r="L68" s="5">
        <f t="shared" si="12"/>
        <v>0.36680000000000001</v>
      </c>
      <c r="M68" s="6" t="s">
        <v>950</v>
      </c>
      <c r="N68" s="3"/>
      <c r="O68" s="4">
        <f t="shared" si="13"/>
        <v>199.92</v>
      </c>
      <c r="P68" s="7">
        <f t="shared" si="14"/>
        <v>3635.7451199999996</v>
      </c>
    </row>
    <row r="69" spans="1:16">
      <c r="A69" s="123"/>
      <c r="B69" s="15" t="s">
        <v>1048</v>
      </c>
      <c r="C69" s="15">
        <v>144</v>
      </c>
      <c r="D69" s="15" t="s">
        <v>17</v>
      </c>
      <c r="E69" s="7">
        <f t="shared" si="11"/>
        <v>428.57142857142861</v>
      </c>
      <c r="F69" s="16">
        <v>595</v>
      </c>
      <c r="G69" s="17">
        <v>480</v>
      </c>
      <c r="H69" s="3">
        <v>480</v>
      </c>
      <c r="I69" s="18">
        <v>600</v>
      </c>
      <c r="J69" s="19">
        <v>8.7899999999999991</v>
      </c>
      <c r="K69" s="18"/>
      <c r="L69" s="5">
        <f t="shared" si="12"/>
        <v>1.4649999999999998E-2</v>
      </c>
      <c r="M69" s="6" t="s">
        <v>950</v>
      </c>
      <c r="N69" s="3"/>
      <c r="O69" s="4">
        <f t="shared" si="13"/>
        <v>411.21</v>
      </c>
      <c r="P69" s="7">
        <f t="shared" si="14"/>
        <v>7478.2650599999997</v>
      </c>
    </row>
    <row r="70" spans="1:16">
      <c r="A70" s="124"/>
      <c r="B70" s="15" t="s">
        <v>1049</v>
      </c>
      <c r="C70" s="15">
        <v>145</v>
      </c>
      <c r="D70" s="15" t="s">
        <v>17</v>
      </c>
      <c r="E70" s="7">
        <f t="shared" si="11"/>
        <v>428.57142857142861</v>
      </c>
      <c r="F70" s="16">
        <v>595</v>
      </c>
      <c r="G70" s="17">
        <v>480</v>
      </c>
      <c r="H70" s="3">
        <v>480</v>
      </c>
      <c r="I70" s="18">
        <v>600</v>
      </c>
      <c r="J70" s="19">
        <v>84.38</v>
      </c>
      <c r="K70" s="18"/>
      <c r="L70" s="5">
        <f t="shared" si="12"/>
        <v>0.14063333333333333</v>
      </c>
      <c r="M70" s="6" t="s">
        <v>950</v>
      </c>
      <c r="N70" s="3"/>
      <c r="O70" s="4">
        <f t="shared" si="13"/>
        <v>335.62</v>
      </c>
      <c r="P70" s="7">
        <f t="shared" si="14"/>
        <v>6103.5853200000001</v>
      </c>
    </row>
    <row r="71" spans="1:16">
      <c r="A71" s="122" t="s">
        <v>1050</v>
      </c>
      <c r="B71" s="15" t="s">
        <v>1051</v>
      </c>
      <c r="C71" s="15">
        <v>103</v>
      </c>
      <c r="D71" s="15" t="s">
        <v>17</v>
      </c>
      <c r="E71" s="7">
        <f t="shared" si="11"/>
        <v>428.57142857142861</v>
      </c>
      <c r="F71" s="16">
        <v>595</v>
      </c>
      <c r="G71" s="17">
        <v>595</v>
      </c>
      <c r="H71" s="3">
        <v>480</v>
      </c>
      <c r="I71" s="18">
        <v>600</v>
      </c>
      <c r="J71" s="19">
        <v>281.60000000000002</v>
      </c>
      <c r="K71" s="18"/>
      <c r="L71" s="5">
        <f t="shared" si="12"/>
        <v>0.46933333333333338</v>
      </c>
      <c r="M71" s="6" t="s">
        <v>950</v>
      </c>
      <c r="N71" s="3"/>
      <c r="O71" s="4">
        <f t="shared" ref="O71" si="15">I71*0.7-J71-N71</f>
        <v>138.39999999999998</v>
      </c>
      <c r="P71" s="7">
        <f t="shared" ref="P71" si="16">1.732*10.5*O71</f>
        <v>2516.9423999999995</v>
      </c>
    </row>
    <row r="72" spans="1:16">
      <c r="A72" s="123"/>
      <c r="B72" s="15" t="s">
        <v>1052</v>
      </c>
      <c r="C72" s="15">
        <v>105</v>
      </c>
      <c r="D72" s="15" t="s">
        <v>17</v>
      </c>
      <c r="E72" s="7">
        <f t="shared" si="11"/>
        <v>428.57142857142861</v>
      </c>
      <c r="F72" s="16">
        <v>595</v>
      </c>
      <c r="G72" s="17">
        <v>480</v>
      </c>
      <c r="H72" s="3">
        <v>480</v>
      </c>
      <c r="I72" s="18">
        <v>600</v>
      </c>
      <c r="J72" s="19">
        <v>594.84</v>
      </c>
      <c r="K72" s="18"/>
      <c r="L72" s="5">
        <f t="shared" si="12"/>
        <v>0.99140000000000006</v>
      </c>
      <c r="M72" s="6" t="s">
        <v>972</v>
      </c>
      <c r="N72" s="3"/>
      <c r="O72" s="4">
        <f t="shared" ref="O71:O133" si="17">I72*0.7-J72-N72</f>
        <v>-174.84000000000003</v>
      </c>
      <c r="P72" s="7">
        <f t="shared" si="3"/>
        <v>-3179.6402400000006</v>
      </c>
    </row>
    <row r="73" spans="1:16">
      <c r="A73" s="123"/>
      <c r="B73" s="15" t="s">
        <v>1053</v>
      </c>
      <c r="C73" s="15">
        <v>109</v>
      </c>
      <c r="D73" s="15" t="s">
        <v>17</v>
      </c>
      <c r="E73" s="7">
        <f t="shared" si="11"/>
        <v>428.57142857142861</v>
      </c>
      <c r="F73" s="16">
        <v>595</v>
      </c>
      <c r="G73" s="17">
        <v>480</v>
      </c>
      <c r="H73" s="3">
        <v>480</v>
      </c>
      <c r="I73" s="18">
        <v>600</v>
      </c>
      <c r="J73" s="19">
        <v>240.47</v>
      </c>
      <c r="K73" s="18"/>
      <c r="L73" s="5">
        <f t="shared" si="12"/>
        <v>0.40078333333333332</v>
      </c>
      <c r="M73" s="6" t="s">
        <v>950</v>
      </c>
      <c r="N73" s="3"/>
      <c r="O73" s="4">
        <f t="shared" si="17"/>
        <v>179.53</v>
      </c>
      <c r="P73" s="7">
        <f t="shared" si="3"/>
        <v>3264.9325800000001</v>
      </c>
    </row>
    <row r="74" spans="1:16">
      <c r="A74" s="123"/>
      <c r="B74" s="15" t="s">
        <v>1054</v>
      </c>
      <c r="C74" s="15">
        <v>113</v>
      </c>
      <c r="D74" s="15" t="s">
        <v>17</v>
      </c>
      <c r="E74" s="7">
        <f t="shared" si="11"/>
        <v>428.57142857142861</v>
      </c>
      <c r="F74" s="16">
        <v>595</v>
      </c>
      <c r="G74" s="17">
        <v>480</v>
      </c>
      <c r="H74" s="3">
        <v>480</v>
      </c>
      <c r="I74" s="18">
        <v>600</v>
      </c>
      <c r="J74" s="19">
        <v>260.16000000000003</v>
      </c>
      <c r="K74" s="18"/>
      <c r="L74" s="5">
        <f t="shared" si="12"/>
        <v>0.43360000000000004</v>
      </c>
      <c r="M74" s="6" t="s">
        <v>950</v>
      </c>
      <c r="N74" s="3"/>
      <c r="O74" s="4">
        <f t="shared" si="17"/>
        <v>159.83999999999997</v>
      </c>
      <c r="P74" s="7">
        <f t="shared" si="3"/>
        <v>2906.8502399999998</v>
      </c>
    </row>
    <row r="75" spans="1:16" s="25" customFormat="1">
      <c r="A75" s="123"/>
      <c r="B75" s="20" t="s">
        <v>1039</v>
      </c>
      <c r="C75" s="20">
        <v>115</v>
      </c>
      <c r="D75" s="20" t="s">
        <v>122</v>
      </c>
      <c r="E75" s="21">
        <f t="shared" si="11"/>
        <v>571.42857142857144</v>
      </c>
      <c r="F75" s="16">
        <v>595</v>
      </c>
      <c r="G75" s="16">
        <v>480</v>
      </c>
      <c r="H75" s="18">
        <v>600</v>
      </c>
      <c r="I75" s="18">
        <v>800</v>
      </c>
      <c r="J75" s="19">
        <v>0.59</v>
      </c>
      <c r="K75" s="18"/>
      <c r="L75" s="22">
        <f t="shared" si="12"/>
        <v>7.3749999999999998E-4</v>
      </c>
      <c r="M75" s="6" t="s">
        <v>950</v>
      </c>
      <c r="N75" s="18"/>
      <c r="O75" s="24">
        <f t="shared" si="17"/>
        <v>559.41</v>
      </c>
      <c r="P75" s="21">
        <f t="shared" si="3"/>
        <v>10173.430259999999</v>
      </c>
    </row>
    <row r="76" spans="1:16">
      <c r="A76" s="123"/>
      <c r="B76" s="15" t="s">
        <v>1055</v>
      </c>
      <c r="C76" s="15">
        <v>104</v>
      </c>
      <c r="D76" s="15" t="s">
        <v>17</v>
      </c>
      <c r="E76" s="7">
        <f t="shared" si="11"/>
        <v>428.57142857142861</v>
      </c>
      <c r="F76" s="16">
        <v>595</v>
      </c>
      <c r="G76" s="17">
        <v>480</v>
      </c>
      <c r="H76" s="3">
        <v>480</v>
      </c>
      <c r="I76" s="18">
        <v>600</v>
      </c>
      <c r="J76" s="19">
        <v>598.39</v>
      </c>
      <c r="K76" s="18"/>
      <c r="L76" s="5">
        <f t="shared" si="12"/>
        <v>0.99731666666666663</v>
      </c>
      <c r="M76" s="6" t="s">
        <v>972</v>
      </c>
      <c r="N76" s="3"/>
      <c r="O76" s="4">
        <f t="shared" si="17"/>
        <v>-178.39</v>
      </c>
      <c r="P76" s="7">
        <f t="shared" si="3"/>
        <v>-3244.2005399999998</v>
      </c>
    </row>
    <row r="77" spans="1:16">
      <c r="A77" s="123"/>
      <c r="B77" s="15" t="s">
        <v>1056</v>
      </c>
      <c r="C77" s="15">
        <v>106</v>
      </c>
      <c r="D77" s="15" t="s">
        <v>191</v>
      </c>
      <c r="E77" s="7">
        <f t="shared" si="11"/>
        <v>214.28571428571431</v>
      </c>
      <c r="F77" s="16">
        <v>660</v>
      </c>
      <c r="G77" s="17">
        <v>1020</v>
      </c>
      <c r="H77" s="3">
        <v>200</v>
      </c>
      <c r="I77" s="18">
        <v>300</v>
      </c>
      <c r="J77" s="19">
        <v>16</v>
      </c>
      <c r="K77" s="18" t="s">
        <v>975</v>
      </c>
      <c r="L77" s="5">
        <f t="shared" si="12"/>
        <v>5.3333333333333337E-2</v>
      </c>
      <c r="M77" s="6" t="s">
        <v>950</v>
      </c>
      <c r="N77" s="3"/>
      <c r="O77" s="4">
        <f t="shared" si="17"/>
        <v>194</v>
      </c>
      <c r="P77" s="7">
        <f t="shared" si="3"/>
        <v>3528.0839999999998</v>
      </c>
    </row>
    <row r="78" spans="1:16">
      <c r="A78" s="123"/>
      <c r="B78" s="15" t="s">
        <v>1057</v>
      </c>
      <c r="C78" s="15">
        <v>108</v>
      </c>
      <c r="D78" s="15" t="s">
        <v>17</v>
      </c>
      <c r="E78" s="7">
        <f t="shared" si="11"/>
        <v>428.57142857142861</v>
      </c>
      <c r="F78" s="16">
        <v>525</v>
      </c>
      <c r="G78" s="17">
        <v>480</v>
      </c>
      <c r="H78" s="3">
        <v>480</v>
      </c>
      <c r="I78" s="18">
        <v>600</v>
      </c>
      <c r="J78" s="19">
        <v>300.94</v>
      </c>
      <c r="K78" s="18"/>
      <c r="L78" s="5">
        <f t="shared" si="12"/>
        <v>0.50156666666666672</v>
      </c>
      <c r="M78" s="6" t="s">
        <v>983</v>
      </c>
      <c r="N78" s="3"/>
      <c r="O78" s="4">
        <f t="shared" si="17"/>
        <v>119.06</v>
      </c>
      <c r="P78" s="7">
        <f t="shared" si="3"/>
        <v>2165.22516</v>
      </c>
    </row>
    <row r="79" spans="1:16" s="25" customFormat="1">
      <c r="A79" s="123"/>
      <c r="B79" s="20" t="s">
        <v>1058</v>
      </c>
      <c r="C79" s="20">
        <v>150</v>
      </c>
      <c r="D79" s="20" t="s">
        <v>17</v>
      </c>
      <c r="E79" s="21">
        <f t="shared" si="11"/>
        <v>285.71428571428572</v>
      </c>
      <c r="F79" s="16">
        <v>280</v>
      </c>
      <c r="G79" s="16">
        <v>595</v>
      </c>
      <c r="H79" s="18">
        <v>300</v>
      </c>
      <c r="I79" s="18">
        <v>400</v>
      </c>
      <c r="J79" s="19">
        <v>0</v>
      </c>
      <c r="K79" s="18" t="s">
        <v>975</v>
      </c>
      <c r="L79" s="22">
        <f t="shared" si="12"/>
        <v>0</v>
      </c>
      <c r="M79" s="6" t="s">
        <v>950</v>
      </c>
      <c r="N79" s="18"/>
      <c r="O79" s="24">
        <f t="shared" si="17"/>
        <v>280</v>
      </c>
      <c r="P79" s="21">
        <f t="shared" ref="P79:P141" si="18">1.732*10.5*O79</f>
        <v>5092.08</v>
      </c>
    </row>
    <row r="80" spans="1:16" s="25" customFormat="1">
      <c r="A80" s="123"/>
      <c r="B80" s="20" t="s">
        <v>1059</v>
      </c>
      <c r="C80" s="20">
        <v>151</v>
      </c>
      <c r="D80" s="20" t="s">
        <v>17</v>
      </c>
      <c r="E80" s="21">
        <f t="shared" si="11"/>
        <v>428.57142857142861</v>
      </c>
      <c r="F80" s="16">
        <v>595</v>
      </c>
      <c r="G80" s="16">
        <v>595</v>
      </c>
      <c r="H80" s="18">
        <v>480</v>
      </c>
      <c r="I80" s="18">
        <v>600</v>
      </c>
      <c r="J80" s="19">
        <v>474.02</v>
      </c>
      <c r="K80" s="18"/>
      <c r="L80" s="22">
        <f t="shared" si="12"/>
        <v>0.79003333333333325</v>
      </c>
      <c r="M80" s="6" t="s">
        <v>972</v>
      </c>
      <c r="N80" s="18"/>
      <c r="O80" s="24">
        <f t="shared" si="17"/>
        <v>-54.019999999999982</v>
      </c>
      <c r="P80" s="21">
        <f t="shared" si="18"/>
        <v>-982.4077199999997</v>
      </c>
    </row>
    <row r="81" spans="1:16" s="25" customFormat="1">
      <c r="A81" s="123"/>
      <c r="B81" s="20" t="s">
        <v>1060</v>
      </c>
      <c r="C81" s="20">
        <v>152</v>
      </c>
      <c r="D81" s="20" t="s">
        <v>17</v>
      </c>
      <c r="E81" s="21">
        <f t="shared" si="11"/>
        <v>171.42857142857144</v>
      </c>
      <c r="F81" s="16">
        <v>280</v>
      </c>
      <c r="G81" s="16">
        <v>595</v>
      </c>
      <c r="H81" s="18">
        <v>150</v>
      </c>
      <c r="I81" s="18">
        <v>240</v>
      </c>
      <c r="J81" s="33">
        <v>0</v>
      </c>
      <c r="K81" s="18" t="s">
        <v>975</v>
      </c>
      <c r="L81" s="22">
        <f t="shared" si="12"/>
        <v>0</v>
      </c>
      <c r="M81" s="6" t="s">
        <v>950</v>
      </c>
      <c r="N81" s="18"/>
      <c r="O81" s="24">
        <f t="shared" si="17"/>
        <v>168</v>
      </c>
      <c r="P81" s="21">
        <f t="shared" si="18"/>
        <v>3055.248</v>
      </c>
    </row>
    <row r="82" spans="1:16" s="25" customFormat="1">
      <c r="A82" s="123"/>
      <c r="B82" s="20" t="s">
        <v>1061</v>
      </c>
      <c r="C82" s="20">
        <v>153</v>
      </c>
      <c r="D82" s="20" t="s">
        <v>17</v>
      </c>
      <c r="E82" s="21">
        <f t="shared" si="11"/>
        <v>428.57142857142861</v>
      </c>
      <c r="F82" s="16">
        <v>595</v>
      </c>
      <c r="G82" s="16">
        <v>595</v>
      </c>
      <c r="H82" s="18">
        <v>480</v>
      </c>
      <c r="I82" s="18">
        <v>600</v>
      </c>
      <c r="J82" s="19">
        <v>274.52999999999997</v>
      </c>
      <c r="K82" s="18"/>
      <c r="L82" s="22">
        <f t="shared" si="12"/>
        <v>0.45754999999999996</v>
      </c>
      <c r="M82" s="6" t="s">
        <v>950</v>
      </c>
      <c r="N82" s="18"/>
      <c r="O82" s="24">
        <f t="shared" si="17"/>
        <v>145.47000000000003</v>
      </c>
      <c r="P82" s="21">
        <f t="shared" si="18"/>
        <v>2645.5174200000006</v>
      </c>
    </row>
    <row r="83" spans="1:16" s="25" customFormat="1">
      <c r="A83" s="123"/>
      <c r="B83" s="20" t="s">
        <v>1062</v>
      </c>
      <c r="C83" s="20">
        <v>154</v>
      </c>
      <c r="D83" s="20" t="s">
        <v>17</v>
      </c>
      <c r="E83" s="21">
        <f t="shared" si="11"/>
        <v>428.57142857142861</v>
      </c>
      <c r="F83" s="16">
        <v>595</v>
      </c>
      <c r="G83" s="16">
        <v>595</v>
      </c>
      <c r="H83" s="18">
        <v>480</v>
      </c>
      <c r="I83" s="18">
        <v>600</v>
      </c>
      <c r="J83" s="19">
        <v>440.63</v>
      </c>
      <c r="K83" s="18"/>
      <c r="L83" s="22">
        <f t="shared" si="12"/>
        <v>0.73438333333333328</v>
      </c>
      <c r="M83" s="6" t="s">
        <v>972</v>
      </c>
      <c r="N83" s="18"/>
      <c r="O83" s="24">
        <f t="shared" si="17"/>
        <v>-20.629999999999995</v>
      </c>
      <c r="P83" s="21">
        <f t="shared" si="18"/>
        <v>-375.17717999999991</v>
      </c>
    </row>
    <row r="84" spans="1:16">
      <c r="A84" s="123"/>
      <c r="B84" s="20" t="s">
        <v>1063</v>
      </c>
      <c r="C84" s="15">
        <v>160</v>
      </c>
      <c r="D84" s="20" t="s">
        <v>17</v>
      </c>
      <c r="E84" s="7">
        <f t="shared" si="11"/>
        <v>428.57142857142861</v>
      </c>
      <c r="F84" s="16">
        <v>595</v>
      </c>
      <c r="G84" s="17">
        <v>595</v>
      </c>
      <c r="H84" s="3">
        <v>480</v>
      </c>
      <c r="I84" s="18">
        <v>600</v>
      </c>
      <c r="J84" s="19">
        <v>288.70999999999998</v>
      </c>
      <c r="K84" s="18"/>
      <c r="L84" s="5">
        <f t="shared" si="12"/>
        <v>0.4811833333333333</v>
      </c>
      <c r="M84" s="6" t="s">
        <v>950</v>
      </c>
      <c r="N84" s="3"/>
      <c r="O84" s="4">
        <f t="shared" si="17"/>
        <v>131.29000000000002</v>
      </c>
      <c r="P84" s="7">
        <f t="shared" si="18"/>
        <v>2387.6399400000005</v>
      </c>
    </row>
    <row r="85" spans="1:16">
      <c r="A85" s="123"/>
      <c r="B85" s="20" t="s">
        <v>1064</v>
      </c>
      <c r="C85" s="15">
        <v>161</v>
      </c>
      <c r="D85" s="20" t="s">
        <v>17</v>
      </c>
      <c r="E85" s="7">
        <f t="shared" si="11"/>
        <v>428.57142857142861</v>
      </c>
      <c r="F85" s="16">
        <v>595</v>
      </c>
      <c r="G85" s="17">
        <v>595</v>
      </c>
      <c r="H85" s="3">
        <v>480</v>
      </c>
      <c r="I85" s="18">
        <v>600</v>
      </c>
      <c r="J85" s="19">
        <v>483.43</v>
      </c>
      <c r="K85" s="18"/>
      <c r="L85" s="5">
        <f t="shared" si="12"/>
        <v>0.80571666666666664</v>
      </c>
      <c r="M85" s="6" t="s">
        <v>972</v>
      </c>
      <c r="N85" s="3"/>
      <c r="O85" s="4">
        <f t="shared" si="17"/>
        <v>-63.430000000000007</v>
      </c>
      <c r="P85" s="7">
        <f t="shared" si="18"/>
        <v>-1153.5379800000001</v>
      </c>
    </row>
    <row r="86" spans="1:16">
      <c r="A86" s="123"/>
      <c r="B86" s="20" t="s">
        <v>1065</v>
      </c>
      <c r="C86" s="15">
        <v>162</v>
      </c>
      <c r="D86" s="20" t="s">
        <v>17</v>
      </c>
      <c r="E86" s="7">
        <f t="shared" si="11"/>
        <v>428.57142857142861</v>
      </c>
      <c r="F86" s="16">
        <v>595</v>
      </c>
      <c r="G86" s="17">
        <v>595</v>
      </c>
      <c r="H86" s="3">
        <v>480</v>
      </c>
      <c r="I86" s="18">
        <v>600</v>
      </c>
      <c r="J86" s="19">
        <v>289.58</v>
      </c>
      <c r="K86" s="18"/>
      <c r="L86" s="5">
        <f t="shared" si="12"/>
        <v>0.4826333333333333</v>
      </c>
      <c r="M86" s="6" t="s">
        <v>950</v>
      </c>
      <c r="N86" s="3"/>
      <c r="O86" s="4">
        <f t="shared" si="17"/>
        <v>130.42000000000002</v>
      </c>
      <c r="P86" s="7">
        <f t="shared" si="18"/>
        <v>2371.8181200000004</v>
      </c>
    </row>
    <row r="87" spans="1:16">
      <c r="A87" s="123"/>
      <c r="B87" s="20" t="s">
        <v>1066</v>
      </c>
      <c r="C87" s="15">
        <v>163</v>
      </c>
      <c r="D87" s="20" t="s">
        <v>17</v>
      </c>
      <c r="E87" s="7">
        <f t="shared" si="11"/>
        <v>428.57142857142861</v>
      </c>
      <c r="F87" s="16">
        <v>595</v>
      </c>
      <c r="G87" s="17">
        <v>595</v>
      </c>
      <c r="H87" s="3">
        <v>480</v>
      </c>
      <c r="I87" s="18">
        <v>600</v>
      </c>
      <c r="J87" s="19">
        <v>370.16</v>
      </c>
      <c r="K87" s="18"/>
      <c r="L87" s="5">
        <f t="shared" si="12"/>
        <v>0.61693333333333333</v>
      </c>
      <c r="M87" s="6" t="s">
        <v>983</v>
      </c>
      <c r="N87" s="3"/>
      <c r="O87" s="4">
        <f t="shared" si="17"/>
        <v>49.839999999999975</v>
      </c>
      <c r="P87" s="7">
        <f t="shared" si="18"/>
        <v>906.39023999999949</v>
      </c>
    </row>
    <row r="88" spans="1:16">
      <c r="A88" s="123"/>
      <c r="B88" s="20" t="s">
        <v>1067</v>
      </c>
      <c r="C88" s="15">
        <v>164</v>
      </c>
      <c r="D88" s="20" t="s">
        <v>17</v>
      </c>
      <c r="E88" s="7">
        <f t="shared" si="11"/>
        <v>428.57142857142861</v>
      </c>
      <c r="F88" s="16">
        <v>595</v>
      </c>
      <c r="G88" s="17">
        <v>595</v>
      </c>
      <c r="H88" s="3">
        <v>480</v>
      </c>
      <c r="I88" s="18">
        <v>600</v>
      </c>
      <c r="J88" s="19">
        <v>145.19999999999999</v>
      </c>
      <c r="K88" s="18"/>
      <c r="L88" s="5">
        <f t="shared" si="12"/>
        <v>0.24199999999999999</v>
      </c>
      <c r="M88" s="6" t="s">
        <v>950</v>
      </c>
      <c r="N88" s="3"/>
      <c r="O88" s="4">
        <f t="shared" si="17"/>
        <v>274.8</v>
      </c>
      <c r="P88" s="7">
        <f t="shared" si="18"/>
        <v>4997.5128000000004</v>
      </c>
    </row>
    <row r="89" spans="1:16" s="25" customFormat="1">
      <c r="A89" s="124"/>
      <c r="B89" s="20" t="s">
        <v>1068</v>
      </c>
      <c r="C89" s="20">
        <v>165</v>
      </c>
      <c r="D89" s="20" t="s">
        <v>17</v>
      </c>
      <c r="E89" s="21">
        <f t="shared" si="11"/>
        <v>228.57142857142858</v>
      </c>
      <c r="F89" s="16">
        <v>280</v>
      </c>
      <c r="G89" s="16">
        <v>195</v>
      </c>
      <c r="H89" s="18">
        <v>200</v>
      </c>
      <c r="I89" s="18">
        <v>320</v>
      </c>
      <c r="J89" s="33">
        <v>0</v>
      </c>
      <c r="K89" s="18" t="s">
        <v>975</v>
      </c>
      <c r="L89" s="22">
        <f t="shared" si="12"/>
        <v>0</v>
      </c>
      <c r="M89" s="6" t="s">
        <v>950</v>
      </c>
      <c r="N89" s="18"/>
      <c r="O89" s="24">
        <f t="shared" si="17"/>
        <v>224</v>
      </c>
      <c r="P89" s="21">
        <f t="shared" si="18"/>
        <v>4073.6639999999998</v>
      </c>
    </row>
    <row r="90" spans="1:16">
      <c r="A90" s="122" t="s">
        <v>1069</v>
      </c>
      <c r="B90" s="15" t="s">
        <v>1070</v>
      </c>
      <c r="C90" s="15">
        <v>103</v>
      </c>
      <c r="D90" s="15" t="s">
        <v>191</v>
      </c>
      <c r="E90" s="7">
        <f t="shared" si="11"/>
        <v>214.28571428571431</v>
      </c>
      <c r="F90" s="16">
        <v>595</v>
      </c>
      <c r="G90" s="17">
        <v>595</v>
      </c>
      <c r="H90" s="3">
        <v>200</v>
      </c>
      <c r="I90" s="18">
        <v>300</v>
      </c>
      <c r="J90" s="19">
        <v>0.28999999999999998</v>
      </c>
      <c r="K90" s="18"/>
      <c r="L90" s="5">
        <f t="shared" si="12"/>
        <v>9.6666666666666656E-4</v>
      </c>
      <c r="M90" s="6" t="s">
        <v>950</v>
      </c>
      <c r="N90" s="3"/>
      <c r="O90" s="4">
        <f t="shared" si="17"/>
        <v>209.71</v>
      </c>
      <c r="P90" s="7">
        <f t="shared" si="18"/>
        <v>3813.7860599999999</v>
      </c>
    </row>
    <row r="91" spans="1:16">
      <c r="A91" s="123"/>
      <c r="B91" s="15" t="s">
        <v>1071</v>
      </c>
      <c r="C91" s="15">
        <v>105</v>
      </c>
      <c r="D91" s="15" t="s">
        <v>88</v>
      </c>
      <c r="E91" s="7">
        <f t="shared" si="11"/>
        <v>428.57142857142861</v>
      </c>
      <c r="F91" s="16">
        <v>545</v>
      </c>
      <c r="G91" s="17">
        <v>500</v>
      </c>
      <c r="H91" s="3">
        <v>500</v>
      </c>
      <c r="I91" s="18">
        <v>600</v>
      </c>
      <c r="J91" s="19">
        <v>510.18</v>
      </c>
      <c r="K91" s="18"/>
      <c r="L91" s="5">
        <f t="shared" si="12"/>
        <v>0.85030000000000006</v>
      </c>
      <c r="M91" s="6" t="s">
        <v>972</v>
      </c>
      <c r="N91" s="3"/>
      <c r="O91" s="4">
        <f t="shared" si="17"/>
        <v>-90.18</v>
      </c>
      <c r="P91" s="7">
        <f t="shared" si="18"/>
        <v>-1640.0134800000001</v>
      </c>
    </row>
    <row r="92" spans="1:16">
      <c r="A92" s="123"/>
      <c r="B92" s="15" t="s">
        <v>1072</v>
      </c>
      <c r="C92" s="15">
        <v>107</v>
      </c>
      <c r="D92" s="15" t="s">
        <v>88</v>
      </c>
      <c r="E92" s="7">
        <f t="shared" si="11"/>
        <v>428.57142857142861</v>
      </c>
      <c r="F92" s="16">
        <v>545</v>
      </c>
      <c r="G92" s="17">
        <v>500</v>
      </c>
      <c r="H92" s="3">
        <v>500</v>
      </c>
      <c r="I92" s="18">
        <v>600</v>
      </c>
      <c r="J92" s="19">
        <v>533.91999999999996</v>
      </c>
      <c r="K92" s="18"/>
      <c r="L92" s="5">
        <f t="shared" si="12"/>
        <v>0.88986666666666658</v>
      </c>
      <c r="M92" s="6" t="s">
        <v>972</v>
      </c>
      <c r="N92" s="3"/>
      <c r="O92" s="4">
        <f t="shared" si="17"/>
        <v>-113.91999999999996</v>
      </c>
      <c r="P92" s="7">
        <f t="shared" si="18"/>
        <v>-2071.749119999999</v>
      </c>
    </row>
    <row r="93" spans="1:16">
      <c r="A93" s="123"/>
      <c r="B93" s="15" t="s">
        <v>1073</v>
      </c>
      <c r="C93" s="15">
        <v>109</v>
      </c>
      <c r="D93" s="15" t="s">
        <v>17</v>
      </c>
      <c r="E93" s="7">
        <f t="shared" si="11"/>
        <v>642.85714285714289</v>
      </c>
      <c r="F93" s="16">
        <v>545</v>
      </c>
      <c r="G93" s="17">
        <v>500</v>
      </c>
      <c r="H93" s="3">
        <v>660</v>
      </c>
      <c r="I93" s="18">
        <v>900</v>
      </c>
      <c r="J93" s="19">
        <v>454.68</v>
      </c>
      <c r="K93" s="18"/>
      <c r="L93" s="5">
        <f t="shared" si="12"/>
        <v>0.50519999999999998</v>
      </c>
      <c r="M93" s="6" t="s">
        <v>983</v>
      </c>
      <c r="N93" s="3"/>
      <c r="O93" s="4">
        <f t="shared" si="17"/>
        <v>175.32</v>
      </c>
      <c r="P93" s="7">
        <f t="shared" si="18"/>
        <v>3188.3695199999997</v>
      </c>
    </row>
    <row r="94" spans="1:16">
      <c r="A94" s="123"/>
      <c r="B94" s="15" t="s">
        <v>1074</v>
      </c>
      <c r="C94" s="15">
        <v>115</v>
      </c>
      <c r="D94" s="15" t="s">
        <v>1075</v>
      </c>
      <c r="E94" s="7">
        <f t="shared" si="11"/>
        <v>857.14285714285722</v>
      </c>
      <c r="F94" s="16">
        <v>545</v>
      </c>
      <c r="G94" s="17">
        <v>500</v>
      </c>
      <c r="H94" s="3">
        <v>800</v>
      </c>
      <c r="I94" s="18">
        <v>1200</v>
      </c>
      <c r="J94" s="19">
        <v>47.98</v>
      </c>
      <c r="K94" s="18"/>
      <c r="L94" s="5">
        <f t="shared" si="12"/>
        <v>3.9983333333333329E-2</v>
      </c>
      <c r="M94" s="6" t="s">
        <v>950</v>
      </c>
      <c r="N94" s="3"/>
      <c r="O94" s="4">
        <f t="shared" si="17"/>
        <v>792.02</v>
      </c>
      <c r="P94" s="7">
        <f t="shared" si="18"/>
        <v>14403.675719999999</v>
      </c>
    </row>
    <row r="95" spans="1:16">
      <c r="A95" s="123"/>
      <c r="B95" s="15" t="s">
        <v>1076</v>
      </c>
      <c r="C95" s="15">
        <v>104</v>
      </c>
      <c r="D95" s="15" t="s">
        <v>22</v>
      </c>
      <c r="E95" s="7">
        <f t="shared" si="11"/>
        <v>257.14285714285717</v>
      </c>
      <c r="F95" s="16">
        <v>595</v>
      </c>
      <c r="G95" s="17">
        <v>595</v>
      </c>
      <c r="H95" s="3">
        <v>300</v>
      </c>
      <c r="I95" s="18">
        <v>360</v>
      </c>
      <c r="J95" s="19">
        <v>165.89</v>
      </c>
      <c r="K95" s="18"/>
      <c r="L95" s="5">
        <f t="shared" si="12"/>
        <v>0.46080555555555552</v>
      </c>
      <c r="M95" s="6" t="s">
        <v>950</v>
      </c>
      <c r="N95" s="3"/>
      <c r="O95" s="4">
        <f t="shared" si="17"/>
        <v>86.109999999999985</v>
      </c>
      <c r="P95" s="7">
        <f t="shared" si="18"/>
        <v>1565.9964599999996</v>
      </c>
    </row>
    <row r="96" spans="1:16">
      <c r="A96" s="123"/>
      <c r="B96" s="15" t="s">
        <v>1077</v>
      </c>
      <c r="C96" s="15">
        <v>106</v>
      </c>
      <c r="D96" s="15" t="s">
        <v>17</v>
      </c>
      <c r="E96" s="7">
        <f t="shared" si="11"/>
        <v>428.57142857142861</v>
      </c>
      <c r="F96" s="16">
        <v>595</v>
      </c>
      <c r="G96" s="17">
        <v>595</v>
      </c>
      <c r="H96" s="3">
        <v>480</v>
      </c>
      <c r="I96" s="18">
        <v>600</v>
      </c>
      <c r="J96" s="19">
        <v>372.4</v>
      </c>
      <c r="K96" s="18"/>
      <c r="L96" s="5">
        <f t="shared" si="12"/>
        <v>0.62066666666666659</v>
      </c>
      <c r="M96" s="6" t="s">
        <v>983</v>
      </c>
      <c r="N96" s="3"/>
      <c r="O96" s="4">
        <f t="shared" si="17"/>
        <v>47.600000000000023</v>
      </c>
      <c r="P96" s="7">
        <f t="shared" si="18"/>
        <v>865.65360000000044</v>
      </c>
    </row>
    <row r="97" spans="1:16">
      <c r="A97" s="123"/>
      <c r="B97" s="15" t="s">
        <v>1078</v>
      </c>
      <c r="C97" s="15">
        <v>108</v>
      </c>
      <c r="D97" s="15" t="s">
        <v>17</v>
      </c>
      <c r="E97" s="7">
        <f t="shared" si="11"/>
        <v>428.57142857142861</v>
      </c>
      <c r="F97" s="16">
        <v>395</v>
      </c>
      <c r="G97" s="17">
        <v>425</v>
      </c>
      <c r="H97" s="3">
        <v>480</v>
      </c>
      <c r="I97" s="18">
        <v>600</v>
      </c>
      <c r="J97" s="19">
        <v>330.37</v>
      </c>
      <c r="K97" s="18"/>
      <c r="L97" s="5">
        <f t="shared" si="12"/>
        <v>0.55061666666666664</v>
      </c>
      <c r="M97" s="6" t="s">
        <v>983</v>
      </c>
      <c r="N97" s="3"/>
      <c r="O97" s="4">
        <f t="shared" si="17"/>
        <v>89.63</v>
      </c>
      <c r="P97" s="7">
        <f t="shared" si="18"/>
        <v>1630.01118</v>
      </c>
    </row>
    <row r="98" spans="1:16">
      <c r="A98" s="123"/>
      <c r="B98" s="15" t="s">
        <v>1079</v>
      </c>
      <c r="C98" s="15">
        <v>110</v>
      </c>
      <c r="D98" s="15" t="s">
        <v>17</v>
      </c>
      <c r="E98" s="7">
        <f t="shared" si="11"/>
        <v>428.57142857142861</v>
      </c>
      <c r="F98" s="16">
        <v>545</v>
      </c>
      <c r="G98" s="17">
        <v>500</v>
      </c>
      <c r="H98" s="3">
        <v>480</v>
      </c>
      <c r="I98" s="18">
        <v>600</v>
      </c>
      <c r="J98" s="19">
        <v>382.24</v>
      </c>
      <c r="K98" s="18"/>
      <c r="L98" s="5">
        <f t="shared" si="12"/>
        <v>0.63706666666666667</v>
      </c>
      <c r="M98" s="6" t="s">
        <v>983</v>
      </c>
      <c r="N98" s="3"/>
      <c r="O98" s="4">
        <f t="shared" si="17"/>
        <v>37.759999999999991</v>
      </c>
      <c r="P98" s="7">
        <f t="shared" si="18"/>
        <v>686.70335999999986</v>
      </c>
    </row>
    <row r="99" spans="1:16">
      <c r="A99" s="123"/>
      <c r="B99" s="15" t="s">
        <v>1080</v>
      </c>
      <c r="C99" s="15">
        <v>114</v>
      </c>
      <c r="D99" s="15" t="s">
        <v>17</v>
      </c>
      <c r="E99" s="7">
        <f t="shared" si="11"/>
        <v>428.57142857142861</v>
      </c>
      <c r="F99" s="16">
        <v>595</v>
      </c>
      <c r="G99" s="17">
        <v>595</v>
      </c>
      <c r="H99" s="3">
        <v>400</v>
      </c>
      <c r="I99" s="18">
        <v>600</v>
      </c>
      <c r="J99" s="19">
        <v>75.25</v>
      </c>
      <c r="K99" s="18"/>
      <c r="L99" s="5">
        <f t="shared" si="12"/>
        <v>0.12541666666666668</v>
      </c>
      <c r="M99" s="6" t="s">
        <v>950</v>
      </c>
      <c r="N99" s="3"/>
      <c r="O99" s="4">
        <f t="shared" si="17"/>
        <v>344.75</v>
      </c>
      <c r="P99" s="7">
        <f t="shared" si="18"/>
        <v>6269.6234999999997</v>
      </c>
    </row>
    <row r="100" spans="1:16">
      <c r="A100" s="123"/>
      <c r="B100" s="15" t="s">
        <v>1081</v>
      </c>
      <c r="C100" s="15">
        <v>120</v>
      </c>
      <c r="D100" s="15" t="s">
        <v>1075</v>
      </c>
      <c r="E100" s="7">
        <f t="shared" si="11"/>
        <v>857.14285714285722</v>
      </c>
      <c r="F100" s="16">
        <v>545</v>
      </c>
      <c r="G100" s="17">
        <v>500</v>
      </c>
      <c r="H100" s="3">
        <v>800</v>
      </c>
      <c r="I100" s="18">
        <v>1200</v>
      </c>
      <c r="J100" s="19">
        <v>120.88</v>
      </c>
      <c r="K100" s="18"/>
      <c r="L100" s="5">
        <f t="shared" si="12"/>
        <v>0.10073333333333333</v>
      </c>
      <c r="M100" s="6" t="s">
        <v>950</v>
      </c>
      <c r="N100" s="3"/>
      <c r="O100" s="4">
        <f t="shared" si="17"/>
        <v>719.12</v>
      </c>
      <c r="P100" s="7">
        <f t="shared" si="18"/>
        <v>13077.91632</v>
      </c>
    </row>
    <row r="101" spans="1:16">
      <c r="A101" s="122" t="s">
        <v>1082</v>
      </c>
      <c r="B101" s="15" t="s">
        <v>1083</v>
      </c>
      <c r="C101" s="15">
        <v>130</v>
      </c>
      <c r="D101" s="15" t="s">
        <v>17</v>
      </c>
      <c r="E101" s="7">
        <f t="shared" si="11"/>
        <v>428.57142857142861</v>
      </c>
      <c r="F101" s="16">
        <v>595</v>
      </c>
      <c r="G101" s="17">
        <v>480</v>
      </c>
      <c r="H101" s="3">
        <v>240</v>
      </c>
      <c r="I101" s="18">
        <v>600</v>
      </c>
      <c r="J101" s="19">
        <v>190.46</v>
      </c>
      <c r="K101" s="18"/>
      <c r="L101" s="5">
        <f t="shared" si="12"/>
        <v>0.31743333333333335</v>
      </c>
      <c r="M101" s="6" t="s">
        <v>950</v>
      </c>
      <c r="N101" s="3"/>
      <c r="O101" s="4">
        <f t="shared" si="17"/>
        <v>229.54</v>
      </c>
      <c r="P101" s="7">
        <f t="shared" si="18"/>
        <v>4174.4144399999996</v>
      </c>
    </row>
    <row r="102" spans="1:16">
      <c r="A102" s="123"/>
      <c r="B102" s="15" t="s">
        <v>1084</v>
      </c>
      <c r="C102" s="15">
        <v>131</v>
      </c>
      <c r="D102" s="15" t="s">
        <v>17</v>
      </c>
      <c r="E102" s="7">
        <f t="shared" si="11"/>
        <v>428.57142857142861</v>
      </c>
      <c r="F102" s="16">
        <v>595</v>
      </c>
      <c r="G102" s="17">
        <v>480</v>
      </c>
      <c r="H102" s="3">
        <v>240</v>
      </c>
      <c r="I102" s="18">
        <v>600</v>
      </c>
      <c r="J102" s="19">
        <v>313.08999999999997</v>
      </c>
      <c r="K102" s="18"/>
      <c r="L102" s="5">
        <f t="shared" si="12"/>
        <v>0.5218166666666666</v>
      </c>
      <c r="M102" s="6" t="s">
        <v>983</v>
      </c>
      <c r="N102" s="3"/>
      <c r="O102" s="4">
        <f t="shared" si="17"/>
        <v>106.91000000000003</v>
      </c>
      <c r="P102" s="7">
        <f t="shared" si="18"/>
        <v>1944.2652600000004</v>
      </c>
    </row>
    <row r="103" spans="1:16">
      <c r="A103" s="123"/>
      <c r="B103" s="15" t="s">
        <v>1085</v>
      </c>
      <c r="C103" s="15">
        <v>132</v>
      </c>
      <c r="D103" s="15" t="s">
        <v>17</v>
      </c>
      <c r="E103" s="7">
        <f t="shared" si="11"/>
        <v>428.57142857142861</v>
      </c>
      <c r="F103" s="16">
        <v>595</v>
      </c>
      <c r="G103" s="17">
        <v>595</v>
      </c>
      <c r="H103" s="3">
        <v>240</v>
      </c>
      <c r="I103" s="18">
        <v>600</v>
      </c>
      <c r="J103" s="19">
        <v>115.26</v>
      </c>
      <c r="K103" s="18"/>
      <c r="L103" s="5">
        <f t="shared" si="12"/>
        <v>0.19210000000000002</v>
      </c>
      <c r="M103" s="6" t="s">
        <v>950</v>
      </c>
      <c r="N103" s="3"/>
      <c r="O103" s="4">
        <f t="shared" si="17"/>
        <v>304.74</v>
      </c>
      <c r="P103" s="7">
        <f t="shared" si="18"/>
        <v>5542.0016400000004</v>
      </c>
    </row>
    <row r="104" spans="1:16">
      <c r="A104" s="123"/>
      <c r="B104" s="15" t="s">
        <v>1086</v>
      </c>
      <c r="C104" s="15">
        <v>133</v>
      </c>
      <c r="D104" s="15" t="s">
        <v>17</v>
      </c>
      <c r="E104" s="7">
        <f t="shared" si="11"/>
        <v>428.57142857142861</v>
      </c>
      <c r="F104" s="16">
        <v>595</v>
      </c>
      <c r="G104" s="17">
        <v>595</v>
      </c>
      <c r="H104" s="3">
        <v>240</v>
      </c>
      <c r="I104" s="18">
        <v>600</v>
      </c>
      <c r="J104" s="19">
        <v>176.05</v>
      </c>
      <c r="K104" s="18"/>
      <c r="L104" s="5">
        <f t="shared" si="12"/>
        <v>0.29341666666666666</v>
      </c>
      <c r="M104" s="6" t="s">
        <v>950</v>
      </c>
      <c r="N104" s="3"/>
      <c r="O104" s="4">
        <f t="shared" si="17"/>
        <v>243.95</v>
      </c>
      <c r="P104" s="7">
        <f t="shared" si="18"/>
        <v>4436.4746999999998</v>
      </c>
    </row>
    <row r="105" spans="1:16">
      <c r="A105" s="123"/>
      <c r="B105" s="15" t="s">
        <v>1087</v>
      </c>
      <c r="C105" s="15">
        <v>134</v>
      </c>
      <c r="D105" s="31" t="s">
        <v>1088</v>
      </c>
      <c r="E105" s="7">
        <f t="shared" si="11"/>
        <v>107.14285714285715</v>
      </c>
      <c r="F105" s="16">
        <v>375</v>
      </c>
      <c r="G105" s="17">
        <v>480</v>
      </c>
      <c r="H105" s="3">
        <v>75</v>
      </c>
      <c r="I105" s="18">
        <v>150</v>
      </c>
      <c r="J105" s="33">
        <v>0</v>
      </c>
      <c r="K105" s="18" t="s">
        <v>975</v>
      </c>
      <c r="L105" s="5">
        <f t="shared" si="12"/>
        <v>0</v>
      </c>
      <c r="M105" s="6" t="s">
        <v>950</v>
      </c>
      <c r="N105" s="3"/>
      <c r="O105" s="4">
        <f t="shared" si="17"/>
        <v>105</v>
      </c>
      <c r="P105" s="7">
        <f t="shared" si="18"/>
        <v>1909.53</v>
      </c>
    </row>
    <row r="106" spans="1:16">
      <c r="A106" s="123"/>
      <c r="B106" s="15" t="s">
        <v>1089</v>
      </c>
      <c r="C106" s="15">
        <v>135</v>
      </c>
      <c r="D106" s="15" t="s">
        <v>17</v>
      </c>
      <c r="E106" s="7">
        <f t="shared" si="11"/>
        <v>428.57142857142861</v>
      </c>
      <c r="F106" s="16">
        <v>595</v>
      </c>
      <c r="G106" s="17">
        <v>480</v>
      </c>
      <c r="H106" s="3">
        <v>300</v>
      </c>
      <c r="I106" s="18">
        <v>600</v>
      </c>
      <c r="J106" s="19">
        <v>114.04</v>
      </c>
      <c r="K106" s="18"/>
      <c r="L106" s="5">
        <f t="shared" si="12"/>
        <v>0.19006666666666669</v>
      </c>
      <c r="M106" s="6" t="s">
        <v>950</v>
      </c>
      <c r="N106" s="3"/>
      <c r="O106" s="4">
        <f t="shared" si="17"/>
        <v>305.95999999999998</v>
      </c>
      <c r="P106" s="7">
        <f t="shared" si="18"/>
        <v>5564.1885599999996</v>
      </c>
    </row>
    <row r="107" spans="1:16">
      <c r="A107" s="123"/>
      <c r="B107" s="15" t="s">
        <v>1090</v>
      </c>
      <c r="C107" s="15">
        <v>140</v>
      </c>
      <c r="D107" s="15" t="s">
        <v>22</v>
      </c>
      <c r="E107" s="7">
        <f t="shared" si="11"/>
        <v>257.14285714285717</v>
      </c>
      <c r="F107" s="16">
        <v>280</v>
      </c>
      <c r="G107" s="17">
        <v>300</v>
      </c>
      <c r="H107" s="3">
        <v>240</v>
      </c>
      <c r="I107" s="18">
        <v>360</v>
      </c>
      <c r="J107" s="19">
        <v>250.54</v>
      </c>
      <c r="K107" s="18" t="s">
        <v>975</v>
      </c>
      <c r="L107" s="5">
        <f t="shared" si="12"/>
        <v>0.69594444444444448</v>
      </c>
      <c r="M107" s="6" t="s">
        <v>983</v>
      </c>
      <c r="N107" s="3"/>
      <c r="O107" s="4">
        <f t="shared" si="17"/>
        <v>1.4599999999999795</v>
      </c>
      <c r="P107" s="7">
        <f t="shared" si="18"/>
        <v>26.551559999999629</v>
      </c>
    </row>
    <row r="108" spans="1:16">
      <c r="A108" s="123"/>
      <c r="B108" s="15" t="s">
        <v>1091</v>
      </c>
      <c r="C108" s="15">
        <v>141</v>
      </c>
      <c r="D108" s="15" t="s">
        <v>531</v>
      </c>
      <c r="E108" s="7">
        <f t="shared" si="11"/>
        <v>128.57142857142858</v>
      </c>
      <c r="F108" s="16">
        <v>280</v>
      </c>
      <c r="G108" s="17">
        <v>300</v>
      </c>
      <c r="H108" s="3">
        <v>90</v>
      </c>
      <c r="I108" s="18">
        <v>180</v>
      </c>
      <c r="J108" s="19">
        <v>143.22999999999999</v>
      </c>
      <c r="K108" s="18" t="s">
        <v>975</v>
      </c>
      <c r="L108" s="5">
        <f t="shared" si="12"/>
        <v>0.79572222222222222</v>
      </c>
      <c r="M108" s="6" t="s">
        <v>972</v>
      </c>
      <c r="N108" s="3"/>
      <c r="O108" s="4">
        <f t="shared" si="17"/>
        <v>-17.230000000000004</v>
      </c>
      <c r="P108" s="7">
        <f t="shared" si="18"/>
        <v>-313.34478000000007</v>
      </c>
    </row>
    <row r="109" spans="1:16">
      <c r="A109" s="123"/>
      <c r="B109" s="15" t="s">
        <v>1092</v>
      </c>
      <c r="C109" s="15">
        <v>142</v>
      </c>
      <c r="D109" s="15" t="s">
        <v>17</v>
      </c>
      <c r="E109" s="7">
        <f t="shared" si="11"/>
        <v>428.57142857142861</v>
      </c>
      <c r="F109" s="16">
        <v>800</v>
      </c>
      <c r="G109" s="17">
        <v>300</v>
      </c>
      <c r="H109" s="3">
        <v>240</v>
      </c>
      <c r="I109" s="18">
        <v>600</v>
      </c>
      <c r="J109" s="19">
        <v>210.48</v>
      </c>
      <c r="K109" s="18"/>
      <c r="L109" s="5">
        <f t="shared" si="12"/>
        <v>0.3508</v>
      </c>
      <c r="M109" s="6" t="s">
        <v>950</v>
      </c>
      <c r="N109" s="3"/>
      <c r="O109" s="4">
        <f t="shared" si="17"/>
        <v>209.52</v>
      </c>
      <c r="P109" s="7">
        <f t="shared" si="18"/>
        <v>3810.3307200000004</v>
      </c>
    </row>
    <row r="110" spans="1:16">
      <c r="A110" s="123"/>
      <c r="B110" s="15" t="s">
        <v>1093</v>
      </c>
      <c r="C110" s="15">
        <v>143</v>
      </c>
      <c r="D110" s="15" t="s">
        <v>17</v>
      </c>
      <c r="E110" s="7">
        <f t="shared" si="11"/>
        <v>428.57142857142861</v>
      </c>
      <c r="F110" s="16">
        <v>595</v>
      </c>
      <c r="G110" s="17">
        <v>480</v>
      </c>
      <c r="H110" s="38">
        <v>240</v>
      </c>
      <c r="I110" s="18">
        <v>600</v>
      </c>
      <c r="J110" s="19">
        <v>157.41999999999999</v>
      </c>
      <c r="K110" s="18"/>
      <c r="L110" s="5">
        <f t="shared" si="12"/>
        <v>0.26236666666666664</v>
      </c>
      <c r="M110" s="6" t="s">
        <v>950</v>
      </c>
      <c r="N110" s="3"/>
      <c r="O110" s="4">
        <f t="shared" si="17"/>
        <v>262.58000000000004</v>
      </c>
      <c r="P110" s="7">
        <f t="shared" si="18"/>
        <v>4775.279880000001</v>
      </c>
    </row>
    <row r="111" spans="1:16">
      <c r="A111" s="123"/>
      <c r="B111" s="15" t="s">
        <v>1094</v>
      </c>
      <c r="C111" s="15">
        <v>144</v>
      </c>
      <c r="D111" s="15" t="s">
        <v>17</v>
      </c>
      <c r="E111" s="7">
        <f t="shared" si="11"/>
        <v>428.57142857142861</v>
      </c>
      <c r="F111" s="16">
        <v>595</v>
      </c>
      <c r="G111" s="17">
        <v>480</v>
      </c>
      <c r="H111" s="38">
        <v>240</v>
      </c>
      <c r="I111" s="18">
        <v>600</v>
      </c>
      <c r="J111" s="19">
        <v>120.18</v>
      </c>
      <c r="K111" s="18"/>
      <c r="L111" s="5">
        <f t="shared" si="12"/>
        <v>0.20030000000000001</v>
      </c>
      <c r="M111" s="6" t="s">
        <v>950</v>
      </c>
      <c r="N111" s="3"/>
      <c r="O111" s="4">
        <f t="shared" si="17"/>
        <v>299.82</v>
      </c>
      <c r="P111" s="7">
        <f t="shared" si="18"/>
        <v>5452.5265199999994</v>
      </c>
    </row>
    <row r="112" spans="1:16">
      <c r="A112" s="124"/>
      <c r="B112" s="15" t="s">
        <v>1095</v>
      </c>
      <c r="C112" s="15">
        <v>145</v>
      </c>
      <c r="D112" s="15" t="s">
        <v>17</v>
      </c>
      <c r="E112" s="7">
        <f t="shared" si="11"/>
        <v>428.57142857142861</v>
      </c>
      <c r="F112" s="16">
        <v>595</v>
      </c>
      <c r="G112" s="17">
        <v>480</v>
      </c>
      <c r="H112" s="38">
        <v>240</v>
      </c>
      <c r="I112" s="18">
        <v>600</v>
      </c>
      <c r="J112" s="33">
        <v>0</v>
      </c>
      <c r="K112" s="18"/>
      <c r="L112" s="5">
        <f t="shared" si="12"/>
        <v>0</v>
      </c>
      <c r="M112" s="6" t="s">
        <v>950</v>
      </c>
      <c r="N112" s="3"/>
      <c r="O112" s="4">
        <f t="shared" si="17"/>
        <v>420</v>
      </c>
      <c r="P112" s="7">
        <f t="shared" si="18"/>
        <v>7638.12</v>
      </c>
    </row>
    <row r="113" spans="1:16">
      <c r="A113" s="122" t="s">
        <v>1096</v>
      </c>
      <c r="B113" s="15" t="s">
        <v>1097</v>
      </c>
      <c r="C113" s="15">
        <v>117</v>
      </c>
      <c r="D113" s="15" t="s">
        <v>17</v>
      </c>
      <c r="E113" s="7">
        <f t="shared" si="11"/>
        <v>428.57142857142861</v>
      </c>
      <c r="F113" s="16">
        <v>595</v>
      </c>
      <c r="G113" s="17">
        <v>595</v>
      </c>
      <c r="H113" s="3">
        <v>480</v>
      </c>
      <c r="I113" s="18">
        <v>600</v>
      </c>
      <c r="J113" s="19">
        <v>131.83000000000001</v>
      </c>
      <c r="K113" s="18"/>
      <c r="L113" s="5">
        <f t="shared" si="12"/>
        <v>0.2197166666666667</v>
      </c>
      <c r="M113" s="6" t="s">
        <v>950</v>
      </c>
      <c r="N113" s="3"/>
      <c r="O113" s="4">
        <f t="shared" si="17"/>
        <v>288.16999999999996</v>
      </c>
      <c r="P113" s="7">
        <f t="shared" si="18"/>
        <v>5240.6596199999994</v>
      </c>
    </row>
    <row r="114" spans="1:16">
      <c r="A114" s="123"/>
      <c r="B114" s="15" t="s">
        <v>1098</v>
      </c>
      <c r="C114" s="15">
        <v>115</v>
      </c>
      <c r="D114" s="15" t="s">
        <v>17</v>
      </c>
      <c r="E114" s="7">
        <f t="shared" si="11"/>
        <v>428.57142857142861</v>
      </c>
      <c r="F114" s="16">
        <v>595</v>
      </c>
      <c r="G114" s="17">
        <v>595</v>
      </c>
      <c r="H114" s="3">
        <v>480</v>
      </c>
      <c r="I114" s="18">
        <v>600</v>
      </c>
      <c r="J114" s="19">
        <v>60.12</v>
      </c>
      <c r="K114" s="18"/>
      <c r="L114" s="5">
        <f t="shared" si="12"/>
        <v>0.1002</v>
      </c>
      <c r="M114" s="6" t="s">
        <v>950</v>
      </c>
      <c r="N114" s="3"/>
      <c r="O114" s="4">
        <f t="shared" si="17"/>
        <v>359.88</v>
      </c>
      <c r="P114" s="7">
        <f t="shared" si="18"/>
        <v>6544.7776800000001</v>
      </c>
    </row>
    <row r="115" spans="1:16">
      <c r="A115" s="123"/>
      <c r="B115" s="15" t="s">
        <v>1099</v>
      </c>
      <c r="C115" s="15">
        <v>114</v>
      </c>
      <c r="D115" s="15" t="s">
        <v>17</v>
      </c>
      <c r="E115" s="7">
        <f t="shared" si="11"/>
        <v>428.57142857142861</v>
      </c>
      <c r="F115" s="16">
        <v>595</v>
      </c>
      <c r="G115" s="17">
        <v>595</v>
      </c>
      <c r="H115" s="3">
        <v>480</v>
      </c>
      <c r="I115" s="18">
        <v>600</v>
      </c>
      <c r="J115" s="19">
        <v>235.54</v>
      </c>
      <c r="K115" s="18"/>
      <c r="L115" s="5">
        <f t="shared" si="12"/>
        <v>0.39256666666666667</v>
      </c>
      <c r="M115" s="6" t="s">
        <v>950</v>
      </c>
      <c r="N115" s="3"/>
      <c r="O115" s="4">
        <f t="shared" si="17"/>
        <v>184.46</v>
      </c>
      <c r="P115" s="7">
        <f t="shared" si="18"/>
        <v>3354.5895600000003</v>
      </c>
    </row>
    <row r="116" spans="1:16">
      <c r="A116" s="123"/>
      <c r="B116" s="15" t="s">
        <v>1100</v>
      </c>
      <c r="C116" s="15">
        <v>113</v>
      </c>
      <c r="D116" s="15" t="s">
        <v>17</v>
      </c>
      <c r="E116" s="7">
        <f t="shared" si="11"/>
        <v>428.57142857142861</v>
      </c>
      <c r="F116" s="16">
        <v>595</v>
      </c>
      <c r="G116" s="17">
        <v>595</v>
      </c>
      <c r="H116" s="3">
        <v>480</v>
      </c>
      <c r="I116" s="18">
        <v>600</v>
      </c>
      <c r="J116" s="19">
        <v>0</v>
      </c>
      <c r="K116" s="18"/>
      <c r="L116" s="5">
        <f t="shared" si="12"/>
        <v>0</v>
      </c>
      <c r="M116" s="6" t="s">
        <v>950</v>
      </c>
      <c r="N116" s="3"/>
      <c r="O116" s="4">
        <f t="shared" si="17"/>
        <v>420</v>
      </c>
      <c r="P116" s="7">
        <f t="shared" si="18"/>
        <v>7638.12</v>
      </c>
    </row>
    <row r="117" spans="1:16">
      <c r="A117" s="123"/>
      <c r="B117" s="15" t="s">
        <v>1101</v>
      </c>
      <c r="C117" s="15">
        <v>112</v>
      </c>
      <c r="D117" s="15" t="s">
        <v>17</v>
      </c>
      <c r="E117" s="7">
        <f t="shared" si="11"/>
        <v>428.57142857142861</v>
      </c>
      <c r="F117" s="16">
        <v>595</v>
      </c>
      <c r="G117" s="17">
        <v>595</v>
      </c>
      <c r="H117" s="3">
        <v>480</v>
      </c>
      <c r="I117" s="18">
        <v>600</v>
      </c>
      <c r="J117" s="19">
        <v>121.64</v>
      </c>
      <c r="K117" s="18"/>
      <c r="L117" s="5">
        <f t="shared" si="12"/>
        <v>0.20273333333333332</v>
      </c>
      <c r="M117" s="6" t="s">
        <v>950</v>
      </c>
      <c r="N117" s="3"/>
      <c r="O117" s="4">
        <f t="shared" si="17"/>
        <v>298.36</v>
      </c>
      <c r="P117" s="7">
        <f t="shared" si="18"/>
        <v>5425.9749600000005</v>
      </c>
    </row>
    <row r="118" spans="1:16">
      <c r="A118" s="123"/>
      <c r="B118" s="15" t="s">
        <v>1102</v>
      </c>
      <c r="C118" s="15">
        <v>125</v>
      </c>
      <c r="D118" s="15" t="s">
        <v>17</v>
      </c>
      <c r="E118" s="7">
        <f t="shared" si="11"/>
        <v>428.57142857142861</v>
      </c>
      <c r="F118" s="16">
        <v>595</v>
      </c>
      <c r="G118" s="17">
        <v>595</v>
      </c>
      <c r="H118" s="3">
        <v>480</v>
      </c>
      <c r="I118" s="18">
        <v>600</v>
      </c>
      <c r="J118" s="19">
        <v>107.93</v>
      </c>
      <c r="K118" s="18"/>
      <c r="L118" s="5">
        <f t="shared" si="12"/>
        <v>0.17988333333333334</v>
      </c>
      <c r="M118" s="6" t="s">
        <v>950</v>
      </c>
      <c r="N118" s="3"/>
      <c r="O118" s="4">
        <f t="shared" si="17"/>
        <v>312.07</v>
      </c>
      <c r="P118" s="7">
        <f t="shared" si="18"/>
        <v>5675.3050199999998</v>
      </c>
    </row>
    <row r="119" spans="1:16">
      <c r="A119" s="123"/>
      <c r="B119" s="15" t="s">
        <v>1103</v>
      </c>
      <c r="C119" s="15">
        <v>124</v>
      </c>
      <c r="D119" s="15" t="s">
        <v>22</v>
      </c>
      <c r="E119" s="7">
        <f t="shared" si="11"/>
        <v>214.28571428571431</v>
      </c>
      <c r="F119" s="16">
        <v>595</v>
      </c>
      <c r="G119" s="17">
        <v>595</v>
      </c>
      <c r="H119" s="3">
        <v>200</v>
      </c>
      <c r="I119" s="18">
        <v>300</v>
      </c>
      <c r="J119" s="19">
        <v>127.9</v>
      </c>
      <c r="K119" s="18"/>
      <c r="L119" s="5">
        <f t="shared" si="12"/>
        <v>0.42633333333333334</v>
      </c>
      <c r="M119" s="6" t="s">
        <v>950</v>
      </c>
      <c r="N119" s="3"/>
      <c r="O119" s="4">
        <f t="shared" si="17"/>
        <v>82.1</v>
      </c>
      <c r="P119" s="7">
        <f t="shared" si="18"/>
        <v>1493.0705999999998</v>
      </c>
    </row>
    <row r="120" spans="1:16">
      <c r="A120" s="123"/>
      <c r="B120" s="15" t="s">
        <v>1104</v>
      </c>
      <c r="C120" s="15">
        <v>123</v>
      </c>
      <c r="D120" s="15" t="s">
        <v>22</v>
      </c>
      <c r="E120" s="7">
        <f t="shared" si="11"/>
        <v>214.28571428571431</v>
      </c>
      <c r="F120" s="16">
        <v>280</v>
      </c>
      <c r="G120" s="17">
        <v>300</v>
      </c>
      <c r="H120" s="3">
        <v>200</v>
      </c>
      <c r="I120" s="18">
        <v>300</v>
      </c>
      <c r="J120" s="19">
        <v>110.5</v>
      </c>
      <c r="K120" s="18" t="s">
        <v>975</v>
      </c>
      <c r="L120" s="5">
        <f t="shared" si="12"/>
        <v>0.36833333333333335</v>
      </c>
      <c r="M120" s="6" t="s">
        <v>950</v>
      </c>
      <c r="N120" s="3"/>
      <c r="O120" s="4">
        <f t="shared" si="17"/>
        <v>99.5</v>
      </c>
      <c r="P120" s="7">
        <f t="shared" si="18"/>
        <v>1809.5070000000001</v>
      </c>
    </row>
    <row r="121" spans="1:16">
      <c r="A121" s="124"/>
      <c r="B121" s="15" t="s">
        <v>1105</v>
      </c>
      <c r="C121" s="15">
        <v>140</v>
      </c>
      <c r="D121" s="15" t="s">
        <v>22</v>
      </c>
      <c r="E121" s="7">
        <f t="shared" si="11"/>
        <v>500.00000000000006</v>
      </c>
      <c r="F121" s="16">
        <v>280</v>
      </c>
      <c r="G121" s="17">
        <v>300</v>
      </c>
      <c r="H121" s="3">
        <v>330</v>
      </c>
      <c r="I121" s="18">
        <v>700</v>
      </c>
      <c r="J121" s="19">
        <v>321.67</v>
      </c>
      <c r="K121" s="18" t="s">
        <v>975</v>
      </c>
      <c r="L121" s="5">
        <f t="shared" si="12"/>
        <v>0.45952857142857145</v>
      </c>
      <c r="M121" s="6" t="s">
        <v>950</v>
      </c>
      <c r="N121" s="3"/>
      <c r="O121" s="4">
        <f t="shared" si="17"/>
        <v>168.32999999999993</v>
      </c>
      <c r="P121" s="7">
        <f t="shared" si="18"/>
        <v>3061.2493799999988</v>
      </c>
    </row>
    <row r="122" spans="1:16">
      <c r="A122" s="122" t="s">
        <v>1106</v>
      </c>
      <c r="B122" s="15" t="s">
        <v>1107</v>
      </c>
      <c r="C122" s="15">
        <v>105</v>
      </c>
      <c r="D122" s="15" t="s">
        <v>191</v>
      </c>
      <c r="E122" s="7">
        <f t="shared" si="11"/>
        <v>150</v>
      </c>
      <c r="F122" s="16">
        <v>165</v>
      </c>
      <c r="G122" s="17">
        <v>100</v>
      </c>
      <c r="H122" s="3">
        <v>140</v>
      </c>
      <c r="I122" s="18">
        <v>210</v>
      </c>
      <c r="J122" s="19">
        <v>81.91</v>
      </c>
      <c r="K122" s="18" t="s">
        <v>975</v>
      </c>
      <c r="L122" s="5">
        <f t="shared" si="12"/>
        <v>0.39004761904761903</v>
      </c>
      <c r="M122" s="6" t="s">
        <v>950</v>
      </c>
      <c r="N122" s="3"/>
      <c r="O122" s="4">
        <f t="shared" si="17"/>
        <v>65.09</v>
      </c>
      <c r="P122" s="7">
        <f t="shared" si="18"/>
        <v>1183.7267400000001</v>
      </c>
    </row>
    <row r="123" spans="1:16">
      <c r="A123" s="123"/>
      <c r="B123" s="15" t="s">
        <v>1108</v>
      </c>
      <c r="C123" s="15">
        <v>107</v>
      </c>
      <c r="D123" s="15" t="s">
        <v>17</v>
      </c>
      <c r="E123" s="7">
        <f t="shared" si="11"/>
        <v>428.57142857142861</v>
      </c>
      <c r="F123" s="16">
        <v>300</v>
      </c>
      <c r="G123" s="17">
        <v>480</v>
      </c>
      <c r="H123" s="3">
        <v>480</v>
      </c>
      <c r="I123" s="18">
        <v>600</v>
      </c>
      <c r="J123" s="19">
        <v>228.69</v>
      </c>
      <c r="K123" s="18"/>
      <c r="L123" s="5">
        <f t="shared" si="12"/>
        <v>0.38114999999999999</v>
      </c>
      <c r="M123" s="6" t="s">
        <v>950</v>
      </c>
      <c r="N123" s="3"/>
      <c r="O123" s="4">
        <f t="shared" si="17"/>
        <v>191.31</v>
      </c>
      <c r="P123" s="7">
        <f t="shared" si="18"/>
        <v>3479.1636600000002</v>
      </c>
    </row>
    <row r="124" spans="1:16">
      <c r="A124" s="123"/>
      <c r="B124" s="15" t="s">
        <v>1109</v>
      </c>
      <c r="C124" s="15">
        <v>109</v>
      </c>
      <c r="D124" s="15" t="s">
        <v>531</v>
      </c>
      <c r="E124" s="7">
        <f t="shared" si="11"/>
        <v>428.57142857142861</v>
      </c>
      <c r="F124" s="16">
        <v>800</v>
      </c>
      <c r="G124" s="17">
        <v>480</v>
      </c>
      <c r="H124" s="3">
        <v>480</v>
      </c>
      <c r="I124" s="18">
        <v>600</v>
      </c>
      <c r="J124" s="19">
        <v>143.13999999999999</v>
      </c>
      <c r="K124" s="18"/>
      <c r="L124" s="5">
        <f t="shared" si="12"/>
        <v>0.23856666666666665</v>
      </c>
      <c r="M124" s="6" t="s">
        <v>950</v>
      </c>
      <c r="N124" s="3"/>
      <c r="O124" s="4">
        <f t="shared" si="17"/>
        <v>276.86</v>
      </c>
      <c r="P124" s="7">
        <f t="shared" si="18"/>
        <v>5034.9759600000007</v>
      </c>
    </row>
    <row r="125" spans="1:16">
      <c r="A125" s="123"/>
      <c r="B125" s="15" t="s">
        <v>1110</v>
      </c>
      <c r="C125" s="15">
        <v>111</v>
      </c>
      <c r="D125" s="15" t="s">
        <v>191</v>
      </c>
      <c r="E125" s="7">
        <f t="shared" ref="E125:E188" si="19">I125/1.4</f>
        <v>250.00000000000003</v>
      </c>
      <c r="F125" s="16">
        <v>800</v>
      </c>
      <c r="G125" s="17">
        <v>480</v>
      </c>
      <c r="H125" s="3">
        <v>200</v>
      </c>
      <c r="I125" s="18">
        <v>350</v>
      </c>
      <c r="J125" s="19">
        <v>102.1</v>
      </c>
      <c r="K125" s="18"/>
      <c r="L125" s="5">
        <f t="shared" ref="L125:L188" si="20">J125/I125</f>
        <v>0.2917142857142857</v>
      </c>
      <c r="M125" s="6" t="s">
        <v>950</v>
      </c>
      <c r="N125" s="3"/>
      <c r="O125" s="4">
        <f t="shared" si="17"/>
        <v>142.89999999999998</v>
      </c>
      <c r="P125" s="7">
        <f t="shared" si="18"/>
        <v>2598.7793999999994</v>
      </c>
    </row>
    <row r="126" spans="1:16">
      <c r="A126" s="123"/>
      <c r="B126" s="15" t="s">
        <v>1111</v>
      </c>
      <c r="C126" s="15">
        <v>106</v>
      </c>
      <c r="D126" s="15" t="s">
        <v>191</v>
      </c>
      <c r="E126" s="7">
        <f t="shared" si="19"/>
        <v>250.00000000000003</v>
      </c>
      <c r="F126" s="16">
        <v>300</v>
      </c>
      <c r="G126" s="17">
        <v>480</v>
      </c>
      <c r="H126" s="3">
        <v>200</v>
      </c>
      <c r="I126" s="18">
        <v>350</v>
      </c>
      <c r="J126" s="19">
        <v>93.86</v>
      </c>
      <c r="K126" s="18"/>
      <c r="L126" s="5">
        <f t="shared" si="20"/>
        <v>0.26817142857142856</v>
      </c>
      <c r="M126" s="6" t="s">
        <v>950</v>
      </c>
      <c r="N126" s="3"/>
      <c r="O126" s="4">
        <f t="shared" si="17"/>
        <v>151.13999999999999</v>
      </c>
      <c r="P126" s="7">
        <f t="shared" si="18"/>
        <v>2748.63204</v>
      </c>
    </row>
    <row r="127" spans="1:16">
      <c r="A127" s="123"/>
      <c r="B127" s="15" t="s">
        <v>1112</v>
      </c>
      <c r="C127" s="15">
        <v>108</v>
      </c>
      <c r="D127" s="15" t="s">
        <v>191</v>
      </c>
      <c r="E127" s="7">
        <f t="shared" si="19"/>
        <v>250.00000000000003</v>
      </c>
      <c r="F127" s="16">
        <v>300</v>
      </c>
      <c r="G127" s="17">
        <v>480</v>
      </c>
      <c r="H127" s="3">
        <v>200</v>
      </c>
      <c r="I127" s="18">
        <v>350</v>
      </c>
      <c r="J127" s="19">
        <v>139.35</v>
      </c>
      <c r="K127" s="18"/>
      <c r="L127" s="5">
        <f t="shared" si="20"/>
        <v>0.39814285714285713</v>
      </c>
      <c r="M127" s="6" t="s">
        <v>950</v>
      </c>
      <c r="N127" s="3"/>
      <c r="O127" s="4">
        <f t="shared" si="17"/>
        <v>105.64999999999998</v>
      </c>
      <c r="P127" s="7">
        <f t="shared" si="18"/>
        <v>1921.3508999999997</v>
      </c>
    </row>
    <row r="128" spans="1:16">
      <c r="A128" s="123"/>
      <c r="B128" s="15" t="s">
        <v>1113</v>
      </c>
      <c r="C128" s="15">
        <v>110</v>
      </c>
      <c r="D128" s="31" t="s">
        <v>1088</v>
      </c>
      <c r="E128" s="7">
        <f t="shared" si="19"/>
        <v>53.571428571428577</v>
      </c>
      <c r="F128" s="16">
        <v>300</v>
      </c>
      <c r="G128" s="17">
        <v>300</v>
      </c>
      <c r="H128" s="3">
        <v>50</v>
      </c>
      <c r="I128" s="18">
        <v>75</v>
      </c>
      <c r="J128" s="19">
        <v>75.209999999999994</v>
      </c>
      <c r="K128" s="18" t="s">
        <v>975</v>
      </c>
      <c r="L128" s="5">
        <f t="shared" si="20"/>
        <v>1.0027999999999999</v>
      </c>
      <c r="M128" s="6" t="s">
        <v>972</v>
      </c>
      <c r="N128" s="3"/>
      <c r="O128" s="4">
        <f t="shared" si="17"/>
        <v>-22.709999999999994</v>
      </c>
      <c r="P128" s="7">
        <f t="shared" si="18"/>
        <v>-413.00405999999987</v>
      </c>
    </row>
    <row r="129" spans="1:16">
      <c r="A129" s="123"/>
      <c r="B129" s="15" t="s">
        <v>1114</v>
      </c>
      <c r="C129" s="15">
        <v>112</v>
      </c>
      <c r="D129" s="15" t="s">
        <v>17</v>
      </c>
      <c r="E129" s="7">
        <f t="shared" si="19"/>
        <v>428.57142857142861</v>
      </c>
      <c r="F129" s="16">
        <v>250</v>
      </c>
      <c r="G129" s="17">
        <v>480</v>
      </c>
      <c r="H129" s="3">
        <v>480</v>
      </c>
      <c r="I129" s="18">
        <v>600</v>
      </c>
      <c r="J129" s="19">
        <v>301.8</v>
      </c>
      <c r="K129" s="18"/>
      <c r="L129" s="5">
        <f t="shared" si="20"/>
        <v>0.503</v>
      </c>
      <c r="M129" s="6" t="s">
        <v>983</v>
      </c>
      <c r="N129" s="3"/>
      <c r="O129" s="4">
        <f t="shared" si="17"/>
        <v>118.19999999999999</v>
      </c>
      <c r="P129" s="7">
        <f t="shared" si="18"/>
        <v>2149.5852</v>
      </c>
    </row>
    <row r="130" spans="1:16">
      <c r="A130" s="123"/>
      <c r="B130" s="15" t="s">
        <v>1115</v>
      </c>
      <c r="C130" s="15">
        <v>114</v>
      </c>
      <c r="D130" s="15" t="s">
        <v>17</v>
      </c>
      <c r="E130" s="7">
        <f t="shared" si="19"/>
        <v>142.85714285714286</v>
      </c>
      <c r="F130" s="16">
        <v>300</v>
      </c>
      <c r="G130" s="17">
        <v>300</v>
      </c>
      <c r="H130" s="3">
        <v>120</v>
      </c>
      <c r="I130" s="18">
        <v>200</v>
      </c>
      <c r="J130" s="19">
        <v>69.48</v>
      </c>
      <c r="K130" s="18" t="s">
        <v>975</v>
      </c>
      <c r="L130" s="5">
        <f t="shared" si="20"/>
        <v>0.34740000000000004</v>
      </c>
      <c r="M130" s="6" t="s">
        <v>950</v>
      </c>
      <c r="N130" s="3"/>
      <c r="O130" s="4">
        <f t="shared" si="17"/>
        <v>70.52</v>
      </c>
      <c r="P130" s="7">
        <f t="shared" si="18"/>
        <v>1282.4767199999999</v>
      </c>
    </row>
    <row r="131" spans="1:16">
      <c r="A131" s="122" t="s">
        <v>1116</v>
      </c>
      <c r="B131" s="15" t="s">
        <v>1117</v>
      </c>
      <c r="C131" s="15">
        <v>103</v>
      </c>
      <c r="D131" s="15" t="s">
        <v>98</v>
      </c>
      <c r="E131" s="7">
        <f t="shared" si="19"/>
        <v>96.428571428571431</v>
      </c>
      <c r="F131" s="16">
        <v>375</v>
      </c>
      <c r="G131" s="17">
        <v>480</v>
      </c>
      <c r="H131" s="3">
        <v>100</v>
      </c>
      <c r="I131" s="18">
        <v>135</v>
      </c>
      <c r="J131" s="19">
        <v>95.2</v>
      </c>
      <c r="K131" s="18" t="s">
        <v>975</v>
      </c>
      <c r="L131" s="5">
        <f t="shared" si="20"/>
        <v>0.70518518518518525</v>
      </c>
      <c r="M131" s="6" t="s">
        <v>972</v>
      </c>
      <c r="N131" s="3"/>
      <c r="O131" s="4">
        <f t="shared" si="17"/>
        <v>-0.70000000000000284</v>
      </c>
      <c r="P131" s="7">
        <f t="shared" si="18"/>
        <v>-12.730200000000051</v>
      </c>
    </row>
    <row r="132" spans="1:16">
      <c r="A132" s="123"/>
      <c r="B132" s="15" t="s">
        <v>1118</v>
      </c>
      <c r="C132" s="15">
        <v>105</v>
      </c>
      <c r="D132" s="15" t="s">
        <v>17</v>
      </c>
      <c r="E132" s="7">
        <f t="shared" si="19"/>
        <v>428.57142857142861</v>
      </c>
      <c r="F132" s="16">
        <v>600</v>
      </c>
      <c r="G132" s="17">
        <v>500</v>
      </c>
      <c r="H132" s="3">
        <v>480</v>
      </c>
      <c r="I132" s="18">
        <v>600</v>
      </c>
      <c r="J132" s="19">
        <v>52.76</v>
      </c>
      <c r="K132" s="18"/>
      <c r="L132" s="5">
        <f t="shared" si="20"/>
        <v>8.7933333333333336E-2</v>
      </c>
      <c r="M132" s="6" t="s">
        <v>950</v>
      </c>
      <c r="N132" s="3"/>
      <c r="O132" s="4">
        <f t="shared" si="17"/>
        <v>367.24</v>
      </c>
      <c r="P132" s="7">
        <f t="shared" si="18"/>
        <v>6678.6266400000004</v>
      </c>
    </row>
    <row r="133" spans="1:16">
      <c r="A133" s="123"/>
      <c r="B133" s="15" t="s">
        <v>1119</v>
      </c>
      <c r="C133" s="15">
        <v>107</v>
      </c>
      <c r="D133" s="15" t="s">
        <v>17</v>
      </c>
      <c r="E133" s="7">
        <f t="shared" si="19"/>
        <v>428.57142857142861</v>
      </c>
      <c r="F133" s="16">
        <v>600</v>
      </c>
      <c r="G133" s="17">
        <v>500</v>
      </c>
      <c r="H133" s="3">
        <v>480</v>
      </c>
      <c r="I133" s="18">
        <v>600</v>
      </c>
      <c r="J133" s="19">
        <v>93.21</v>
      </c>
      <c r="K133" s="18"/>
      <c r="L133" s="5">
        <f t="shared" si="20"/>
        <v>0.15534999999999999</v>
      </c>
      <c r="M133" s="6" t="s">
        <v>950</v>
      </c>
      <c r="N133" s="3"/>
      <c r="O133" s="4">
        <f t="shared" si="17"/>
        <v>326.79000000000002</v>
      </c>
      <c r="P133" s="7">
        <f t="shared" si="18"/>
        <v>5943.0029400000003</v>
      </c>
    </row>
    <row r="134" spans="1:16">
      <c r="A134" s="123"/>
      <c r="B134" s="15" t="s">
        <v>1120</v>
      </c>
      <c r="C134" s="15">
        <v>109</v>
      </c>
      <c r="D134" s="15" t="s">
        <v>17</v>
      </c>
      <c r="E134" s="7">
        <f t="shared" si="19"/>
        <v>428.57142857142861</v>
      </c>
      <c r="F134" s="16">
        <v>600</v>
      </c>
      <c r="G134" s="17">
        <v>500</v>
      </c>
      <c r="H134" s="3">
        <v>480</v>
      </c>
      <c r="I134" s="18">
        <v>600</v>
      </c>
      <c r="J134" s="19">
        <v>148.43</v>
      </c>
      <c r="K134" s="18"/>
      <c r="L134" s="5">
        <f t="shared" si="20"/>
        <v>0.24738333333333334</v>
      </c>
      <c r="M134" s="6" t="s">
        <v>950</v>
      </c>
      <c r="N134" s="3"/>
      <c r="O134" s="4">
        <f t="shared" ref="O134:O197" si="21">I134*0.7-J134-N134</f>
        <v>271.57</v>
      </c>
      <c r="P134" s="7">
        <f t="shared" si="18"/>
        <v>4938.7720199999994</v>
      </c>
    </row>
    <row r="135" spans="1:16">
      <c r="A135" s="123"/>
      <c r="B135" s="15" t="s">
        <v>1121</v>
      </c>
      <c r="C135" s="15">
        <v>104</v>
      </c>
      <c r="D135" s="15" t="s">
        <v>17</v>
      </c>
      <c r="E135" s="7">
        <f t="shared" si="19"/>
        <v>428.57142857142861</v>
      </c>
      <c r="F135" s="16">
        <v>600</v>
      </c>
      <c r="G135" s="17">
        <v>500</v>
      </c>
      <c r="H135" s="3">
        <v>480</v>
      </c>
      <c r="I135" s="18">
        <v>600</v>
      </c>
      <c r="J135" s="19">
        <v>162.85</v>
      </c>
      <c r="K135" s="18"/>
      <c r="L135" s="5">
        <f t="shared" si="20"/>
        <v>0.27141666666666664</v>
      </c>
      <c r="M135" s="6" t="s">
        <v>950</v>
      </c>
      <c r="N135" s="3"/>
      <c r="O135" s="4">
        <f t="shared" si="21"/>
        <v>257.14999999999998</v>
      </c>
      <c r="P135" s="7">
        <f t="shared" si="18"/>
        <v>4676.5298999999995</v>
      </c>
    </row>
    <row r="136" spans="1:16">
      <c r="A136" s="123"/>
      <c r="B136" s="15" t="s">
        <v>1122</v>
      </c>
      <c r="C136" s="15">
        <v>106</v>
      </c>
      <c r="D136" s="15" t="s">
        <v>17</v>
      </c>
      <c r="E136" s="7">
        <f t="shared" si="19"/>
        <v>428.57142857142861</v>
      </c>
      <c r="F136" s="16">
        <v>600</v>
      </c>
      <c r="G136" s="17">
        <v>500</v>
      </c>
      <c r="H136" s="3">
        <v>480</v>
      </c>
      <c r="I136" s="18">
        <v>600</v>
      </c>
      <c r="J136" s="19">
        <v>281.74</v>
      </c>
      <c r="K136" s="18"/>
      <c r="L136" s="5">
        <f t="shared" si="20"/>
        <v>0.46956666666666669</v>
      </c>
      <c r="M136" s="6" t="s">
        <v>950</v>
      </c>
      <c r="N136" s="3"/>
      <c r="O136" s="4">
        <f t="shared" si="21"/>
        <v>138.26</v>
      </c>
      <c r="P136" s="7">
        <f t="shared" si="18"/>
        <v>2514.3963599999997</v>
      </c>
    </row>
    <row r="137" spans="1:16">
      <c r="A137" s="123"/>
      <c r="B137" s="15" t="s">
        <v>1123</v>
      </c>
      <c r="C137" s="15">
        <v>108</v>
      </c>
      <c r="D137" s="15" t="s">
        <v>17</v>
      </c>
      <c r="E137" s="7">
        <f t="shared" si="19"/>
        <v>428.57142857142861</v>
      </c>
      <c r="F137" s="16">
        <v>600</v>
      </c>
      <c r="G137" s="17">
        <v>500</v>
      </c>
      <c r="H137" s="3">
        <v>480</v>
      </c>
      <c r="I137" s="18">
        <v>600</v>
      </c>
      <c r="J137" s="19">
        <v>113.96</v>
      </c>
      <c r="K137" s="18"/>
      <c r="L137" s="5">
        <f t="shared" si="20"/>
        <v>0.18993333333333332</v>
      </c>
      <c r="M137" s="6" t="s">
        <v>950</v>
      </c>
      <c r="N137" s="3"/>
      <c r="O137" s="4">
        <f t="shared" si="21"/>
        <v>306.04000000000002</v>
      </c>
      <c r="P137" s="7">
        <f t="shared" si="18"/>
        <v>5565.6434400000007</v>
      </c>
    </row>
    <row r="138" spans="1:16">
      <c r="A138" s="123"/>
      <c r="B138" s="15" t="s">
        <v>1124</v>
      </c>
      <c r="C138" s="15">
        <v>110</v>
      </c>
      <c r="D138" s="15" t="s">
        <v>17</v>
      </c>
      <c r="E138" s="7">
        <f t="shared" si="19"/>
        <v>428.57142857142861</v>
      </c>
      <c r="F138" s="16">
        <v>600</v>
      </c>
      <c r="G138" s="17">
        <v>500</v>
      </c>
      <c r="H138" s="3">
        <v>480</v>
      </c>
      <c r="I138" s="18">
        <v>600</v>
      </c>
      <c r="J138" s="19">
        <v>207.87</v>
      </c>
      <c r="K138" s="18"/>
      <c r="L138" s="5">
        <f t="shared" si="20"/>
        <v>0.34644999999999998</v>
      </c>
      <c r="M138" s="6" t="s">
        <v>950</v>
      </c>
      <c r="N138" s="3"/>
      <c r="O138" s="4">
        <f t="shared" si="21"/>
        <v>212.13</v>
      </c>
      <c r="P138" s="7">
        <f t="shared" si="18"/>
        <v>3857.7961799999998</v>
      </c>
    </row>
    <row r="139" spans="1:16">
      <c r="A139" s="122" t="s">
        <v>1125</v>
      </c>
      <c r="B139" s="15" t="s">
        <v>1126</v>
      </c>
      <c r="C139" s="15">
        <v>112</v>
      </c>
      <c r="D139" s="15" t="s">
        <v>17</v>
      </c>
      <c r="E139" s="7">
        <f t="shared" si="19"/>
        <v>428.57142857142861</v>
      </c>
      <c r="F139" s="16">
        <v>625</v>
      </c>
      <c r="G139" s="17">
        <v>500</v>
      </c>
      <c r="H139" s="3">
        <v>400</v>
      </c>
      <c r="I139" s="18">
        <v>600</v>
      </c>
      <c r="J139" s="19">
        <v>364.31</v>
      </c>
      <c r="K139" s="18"/>
      <c r="L139" s="5">
        <f t="shared" si="20"/>
        <v>0.6071833333333333</v>
      </c>
      <c r="M139" s="6" t="s">
        <v>983</v>
      </c>
      <c r="N139" s="3"/>
      <c r="O139" s="4">
        <f t="shared" si="21"/>
        <v>55.69</v>
      </c>
      <c r="P139" s="7">
        <f t="shared" si="18"/>
        <v>1012.77834</v>
      </c>
    </row>
    <row r="140" spans="1:16">
      <c r="A140" s="123"/>
      <c r="B140" s="15" t="s">
        <v>1127</v>
      </c>
      <c r="C140" s="15">
        <v>113</v>
      </c>
      <c r="D140" s="15" t="s">
        <v>17</v>
      </c>
      <c r="E140" s="7">
        <f t="shared" si="19"/>
        <v>642.85714285714289</v>
      </c>
      <c r="F140" s="16">
        <v>161</v>
      </c>
      <c r="G140" s="17">
        <v>164</v>
      </c>
      <c r="H140" s="3">
        <v>600</v>
      </c>
      <c r="I140" s="18">
        <v>900</v>
      </c>
      <c r="J140" s="19">
        <v>518.86</v>
      </c>
      <c r="K140" s="18"/>
      <c r="L140" s="5">
        <f t="shared" si="20"/>
        <v>0.57651111111111109</v>
      </c>
      <c r="M140" s="6" t="s">
        <v>983</v>
      </c>
      <c r="N140" s="3"/>
      <c r="O140" s="4">
        <f t="shared" si="21"/>
        <v>111.13999999999999</v>
      </c>
      <c r="P140" s="7">
        <f t="shared" si="18"/>
        <v>2021.1920399999997</v>
      </c>
    </row>
    <row r="141" spans="1:16" s="25" customFormat="1">
      <c r="A141" s="123"/>
      <c r="B141" s="20" t="s">
        <v>1128</v>
      </c>
      <c r="C141" s="20">
        <v>117</v>
      </c>
      <c r="D141" s="20" t="s">
        <v>122</v>
      </c>
      <c r="E141" s="21">
        <f t="shared" si="19"/>
        <v>464.28571428571433</v>
      </c>
      <c r="F141" s="16">
        <v>595</v>
      </c>
      <c r="G141" s="17">
        <v>595</v>
      </c>
      <c r="H141" s="18">
        <v>480</v>
      </c>
      <c r="I141" s="18">
        <v>650</v>
      </c>
      <c r="J141" s="33">
        <v>0</v>
      </c>
      <c r="K141" s="18"/>
      <c r="L141" s="22">
        <f t="shared" si="20"/>
        <v>0</v>
      </c>
      <c r="M141" s="6" t="s">
        <v>950</v>
      </c>
      <c r="N141" s="18"/>
      <c r="O141" s="24">
        <f t="shared" si="21"/>
        <v>454.99999999999994</v>
      </c>
      <c r="P141" s="21">
        <f t="shared" si="18"/>
        <v>8274.6299999999992</v>
      </c>
    </row>
    <row r="142" spans="1:16">
      <c r="A142" s="123"/>
      <c r="B142" s="15" t="s">
        <v>1129</v>
      </c>
      <c r="C142" s="15">
        <v>122</v>
      </c>
      <c r="D142" s="15" t="s">
        <v>17</v>
      </c>
      <c r="E142" s="7">
        <f t="shared" si="19"/>
        <v>428.57142857142861</v>
      </c>
      <c r="F142" s="16">
        <v>595</v>
      </c>
      <c r="G142" s="17">
        <v>595</v>
      </c>
      <c r="H142" s="3">
        <v>400</v>
      </c>
      <c r="I142" s="18">
        <v>600</v>
      </c>
      <c r="J142" s="19">
        <v>254.42</v>
      </c>
      <c r="K142" s="18"/>
      <c r="L142" s="5">
        <f t="shared" si="20"/>
        <v>0.42403333333333332</v>
      </c>
      <c r="M142" s="6" t="s">
        <v>950</v>
      </c>
      <c r="N142" s="3"/>
      <c r="O142" s="4">
        <f t="shared" si="21"/>
        <v>165.58</v>
      </c>
      <c r="P142" s="7">
        <f t="shared" ref="P142:P205" si="22">1.732*10.5*O142</f>
        <v>3011.2378800000001</v>
      </c>
    </row>
    <row r="143" spans="1:16">
      <c r="A143" s="123"/>
      <c r="B143" s="15" t="s">
        <v>1130</v>
      </c>
      <c r="C143" s="15">
        <v>123</v>
      </c>
      <c r="D143" s="15" t="s">
        <v>17</v>
      </c>
      <c r="E143" s="7">
        <f t="shared" si="19"/>
        <v>428.57142857142861</v>
      </c>
      <c r="F143" s="16">
        <v>462</v>
      </c>
      <c r="G143" s="17">
        <v>639</v>
      </c>
      <c r="H143" s="3">
        <v>400</v>
      </c>
      <c r="I143" s="18">
        <v>600</v>
      </c>
      <c r="J143" s="19">
        <v>40.44</v>
      </c>
      <c r="K143" s="18"/>
      <c r="L143" s="5">
        <f t="shared" si="20"/>
        <v>6.7400000000000002E-2</v>
      </c>
      <c r="M143" s="6" t="s">
        <v>950</v>
      </c>
      <c r="N143" s="3"/>
      <c r="O143" s="4">
        <f t="shared" si="21"/>
        <v>379.56</v>
      </c>
      <c r="P143" s="7">
        <f t="shared" si="22"/>
        <v>6902.6781600000004</v>
      </c>
    </row>
    <row r="144" spans="1:16">
      <c r="A144" s="123"/>
      <c r="B144" s="20" t="s">
        <v>1131</v>
      </c>
      <c r="C144" s="15">
        <v>124</v>
      </c>
      <c r="D144" s="20" t="s">
        <v>17</v>
      </c>
      <c r="E144" s="7">
        <f t="shared" si="19"/>
        <v>642.85714285714289</v>
      </c>
      <c r="F144" s="16">
        <v>595</v>
      </c>
      <c r="G144" s="17">
        <v>595</v>
      </c>
      <c r="H144" s="3">
        <v>600</v>
      </c>
      <c r="I144" s="18">
        <v>900</v>
      </c>
      <c r="J144" s="19">
        <v>119.91</v>
      </c>
      <c r="K144" s="18" t="s">
        <v>975</v>
      </c>
      <c r="L144" s="5">
        <f t="shared" si="20"/>
        <v>0.13323333333333334</v>
      </c>
      <c r="M144" s="6" t="s">
        <v>950</v>
      </c>
      <c r="N144" s="3"/>
      <c r="O144" s="4">
        <f t="shared" si="21"/>
        <v>510.09000000000003</v>
      </c>
      <c r="P144" s="7">
        <f t="shared" si="22"/>
        <v>9276.4967400000005</v>
      </c>
    </row>
    <row r="145" spans="1:16">
      <c r="A145" s="123"/>
      <c r="B145" s="20" t="s">
        <v>1132</v>
      </c>
      <c r="C145" s="15">
        <v>126</v>
      </c>
      <c r="D145" s="20" t="s">
        <v>17</v>
      </c>
      <c r="E145" s="7">
        <f t="shared" si="19"/>
        <v>500.00000000000006</v>
      </c>
      <c r="F145" s="16">
        <v>625</v>
      </c>
      <c r="G145" s="17">
        <v>625</v>
      </c>
      <c r="H145" s="3">
        <v>600</v>
      </c>
      <c r="I145" s="18">
        <v>700</v>
      </c>
      <c r="J145" s="19">
        <v>0</v>
      </c>
      <c r="K145" s="18"/>
      <c r="L145" s="5">
        <f t="shared" si="20"/>
        <v>0</v>
      </c>
      <c r="M145" s="6" t="s">
        <v>950</v>
      </c>
      <c r="N145" s="3"/>
      <c r="O145" s="4">
        <f t="shared" si="21"/>
        <v>489.99999999999994</v>
      </c>
      <c r="P145" s="7">
        <f t="shared" si="22"/>
        <v>8911.14</v>
      </c>
    </row>
    <row r="146" spans="1:16" s="25" customFormat="1">
      <c r="A146" s="123"/>
      <c r="B146" s="20" t="s">
        <v>1133</v>
      </c>
      <c r="C146" s="20">
        <v>127</v>
      </c>
      <c r="D146" s="20" t="s">
        <v>122</v>
      </c>
      <c r="E146" s="21">
        <f t="shared" si="19"/>
        <v>464.28571428571433</v>
      </c>
      <c r="F146" s="16">
        <v>595</v>
      </c>
      <c r="G146" s="17">
        <v>595</v>
      </c>
      <c r="H146" s="18">
        <v>480</v>
      </c>
      <c r="I146" s="18">
        <v>650</v>
      </c>
      <c r="J146" s="19">
        <v>0</v>
      </c>
      <c r="K146" s="18"/>
      <c r="L146" s="22">
        <f t="shared" si="20"/>
        <v>0</v>
      </c>
      <c r="M146" s="6" t="s">
        <v>950</v>
      </c>
      <c r="N146" s="18"/>
      <c r="O146" s="24">
        <f t="shared" si="21"/>
        <v>454.99999999999994</v>
      </c>
      <c r="P146" s="21">
        <f t="shared" si="22"/>
        <v>8274.6299999999992</v>
      </c>
    </row>
    <row r="147" spans="1:16" s="25" customFormat="1">
      <c r="A147" s="122" t="s">
        <v>1134</v>
      </c>
      <c r="B147" s="20" t="s">
        <v>1135</v>
      </c>
      <c r="C147" s="20">
        <v>112</v>
      </c>
      <c r="D147" s="20" t="s">
        <v>17</v>
      </c>
      <c r="E147" s="21">
        <f t="shared" si="19"/>
        <v>428.57142857142861</v>
      </c>
      <c r="F147" s="16">
        <v>595</v>
      </c>
      <c r="G147" s="16">
        <v>595</v>
      </c>
      <c r="H147" s="18">
        <v>480</v>
      </c>
      <c r="I147" s="18">
        <v>600</v>
      </c>
      <c r="J147" s="33">
        <v>119.883</v>
      </c>
      <c r="K147" s="18"/>
      <c r="L147" s="22">
        <f t="shared" si="20"/>
        <v>0.19980499999999998</v>
      </c>
      <c r="M147" s="6" t="s">
        <v>950</v>
      </c>
      <c r="N147" s="18"/>
      <c r="O147" s="24">
        <f t="shared" si="21"/>
        <v>300.11700000000002</v>
      </c>
      <c r="P147" s="21">
        <f t="shared" si="22"/>
        <v>5457.9277620000003</v>
      </c>
    </row>
    <row r="148" spans="1:16">
      <c r="A148" s="123"/>
      <c r="B148" s="15" t="s">
        <v>1136</v>
      </c>
      <c r="C148" s="15">
        <v>115</v>
      </c>
      <c r="D148" s="15" t="s">
        <v>17</v>
      </c>
      <c r="E148" s="7">
        <f t="shared" si="19"/>
        <v>428.57142857142861</v>
      </c>
      <c r="F148" s="16">
        <v>595</v>
      </c>
      <c r="G148" s="17">
        <v>595</v>
      </c>
      <c r="H148" s="3">
        <v>480</v>
      </c>
      <c r="I148" s="18">
        <v>600</v>
      </c>
      <c r="J148" s="19">
        <v>219.38</v>
      </c>
      <c r="K148" s="18"/>
      <c r="L148" s="5">
        <f t="shared" si="20"/>
        <v>0.36563333333333331</v>
      </c>
      <c r="M148" s="6" t="s">
        <v>950</v>
      </c>
      <c r="N148" s="3"/>
      <c r="O148" s="4">
        <f t="shared" si="21"/>
        <v>200.62</v>
      </c>
      <c r="P148" s="7">
        <f t="shared" si="22"/>
        <v>3648.47532</v>
      </c>
    </row>
    <row r="149" spans="1:16">
      <c r="A149" s="123"/>
      <c r="B149" s="15" t="s">
        <v>1137</v>
      </c>
      <c r="C149" s="15">
        <v>116</v>
      </c>
      <c r="D149" s="15" t="s">
        <v>17</v>
      </c>
      <c r="E149" s="7">
        <f t="shared" si="19"/>
        <v>428.57142857142861</v>
      </c>
      <c r="F149" s="16">
        <v>595</v>
      </c>
      <c r="G149" s="17">
        <v>595</v>
      </c>
      <c r="H149" s="3">
        <v>480</v>
      </c>
      <c r="I149" s="18">
        <v>600</v>
      </c>
      <c r="J149" s="19">
        <v>389.18</v>
      </c>
      <c r="K149" s="18"/>
      <c r="L149" s="5">
        <f t="shared" si="20"/>
        <v>0.6486333333333334</v>
      </c>
      <c r="M149" s="6" t="s">
        <v>983</v>
      </c>
      <c r="N149" s="3"/>
      <c r="O149" s="4">
        <f t="shared" si="21"/>
        <v>30.819999999999993</v>
      </c>
      <c r="P149" s="7">
        <f t="shared" si="22"/>
        <v>560.4925199999999</v>
      </c>
    </row>
    <row r="150" spans="1:16">
      <c r="A150" s="123"/>
      <c r="B150" s="15" t="s">
        <v>1138</v>
      </c>
      <c r="C150" s="15">
        <v>117</v>
      </c>
      <c r="D150" s="15" t="s">
        <v>22</v>
      </c>
      <c r="E150" s="7">
        <f t="shared" si="19"/>
        <v>428.57142857142861</v>
      </c>
      <c r="F150" s="16">
        <v>510</v>
      </c>
      <c r="G150" s="17">
        <v>495</v>
      </c>
      <c r="H150" s="3">
        <v>480</v>
      </c>
      <c r="I150" s="18">
        <v>600</v>
      </c>
      <c r="J150" s="19">
        <v>248.2</v>
      </c>
      <c r="K150" s="18"/>
      <c r="L150" s="5">
        <f t="shared" si="20"/>
        <v>0.41366666666666663</v>
      </c>
      <c r="M150" s="6" t="s">
        <v>950</v>
      </c>
      <c r="N150" s="3"/>
      <c r="O150" s="4">
        <f t="shared" si="21"/>
        <v>171.8</v>
      </c>
      <c r="P150" s="7">
        <f t="shared" si="22"/>
        <v>3124.3548000000001</v>
      </c>
    </row>
    <row r="151" spans="1:16">
      <c r="A151" s="123"/>
      <c r="B151" s="15" t="s">
        <v>1139</v>
      </c>
      <c r="C151" s="15">
        <v>124</v>
      </c>
      <c r="D151" s="15" t="s">
        <v>17</v>
      </c>
      <c r="E151" s="7">
        <f t="shared" si="19"/>
        <v>428.57142857142861</v>
      </c>
      <c r="F151" s="16">
        <v>595</v>
      </c>
      <c r="G151" s="17">
        <v>595</v>
      </c>
      <c r="H151" s="3">
        <v>480</v>
      </c>
      <c r="I151" s="18">
        <v>600</v>
      </c>
      <c r="J151" s="19">
        <v>290.04000000000002</v>
      </c>
      <c r="K151" s="18"/>
      <c r="L151" s="5">
        <f t="shared" si="20"/>
        <v>0.48340000000000005</v>
      </c>
      <c r="M151" s="6" t="s">
        <v>950</v>
      </c>
      <c r="N151" s="3"/>
      <c r="O151" s="4">
        <f t="shared" si="21"/>
        <v>129.95999999999998</v>
      </c>
      <c r="P151" s="7">
        <f t="shared" si="22"/>
        <v>2363.4525599999997</v>
      </c>
    </row>
    <row r="152" spans="1:16">
      <c r="A152" s="123"/>
      <c r="B152" s="15" t="s">
        <v>1140</v>
      </c>
      <c r="C152" s="15">
        <v>125</v>
      </c>
      <c r="D152" s="15" t="s">
        <v>17</v>
      </c>
      <c r="E152" s="7">
        <f t="shared" si="19"/>
        <v>428.57142857142861</v>
      </c>
      <c r="F152" s="16">
        <v>595</v>
      </c>
      <c r="G152" s="17">
        <v>595</v>
      </c>
      <c r="H152" s="3">
        <v>480</v>
      </c>
      <c r="I152" s="18">
        <v>600</v>
      </c>
      <c r="J152" s="19">
        <v>428.55</v>
      </c>
      <c r="K152" s="18"/>
      <c r="L152" s="5">
        <f t="shared" si="20"/>
        <v>0.71425000000000005</v>
      </c>
      <c r="M152" s="6" t="s">
        <v>972</v>
      </c>
      <c r="N152" s="3"/>
      <c r="O152" s="4">
        <f t="shared" si="21"/>
        <v>-8.5500000000000114</v>
      </c>
      <c r="P152" s="7">
        <f t="shared" si="22"/>
        <v>-155.49030000000022</v>
      </c>
    </row>
    <row r="153" spans="1:16">
      <c r="A153" s="124"/>
      <c r="B153" s="15" t="s">
        <v>1141</v>
      </c>
      <c r="C153" s="15">
        <v>126</v>
      </c>
      <c r="D153" s="15" t="s">
        <v>17</v>
      </c>
      <c r="E153" s="7">
        <f t="shared" si="19"/>
        <v>428.57142857142861</v>
      </c>
      <c r="F153" s="16">
        <v>595</v>
      </c>
      <c r="G153" s="17">
        <v>595</v>
      </c>
      <c r="H153" s="3">
        <v>480</v>
      </c>
      <c r="I153" s="18">
        <v>600</v>
      </c>
      <c r="J153" s="19">
        <v>114.61</v>
      </c>
      <c r="K153" s="18"/>
      <c r="L153" s="5">
        <f t="shared" si="20"/>
        <v>0.19101666666666667</v>
      </c>
      <c r="M153" s="6" t="s">
        <v>950</v>
      </c>
      <c r="N153" s="3"/>
      <c r="O153" s="4">
        <f t="shared" si="21"/>
        <v>305.39</v>
      </c>
      <c r="P153" s="7">
        <f t="shared" si="22"/>
        <v>5553.8225400000001</v>
      </c>
    </row>
    <row r="154" spans="1:16">
      <c r="A154" s="122" t="s">
        <v>1142</v>
      </c>
      <c r="B154" s="15" t="s">
        <v>1143</v>
      </c>
      <c r="C154" s="15">
        <v>105</v>
      </c>
      <c r="D154" s="15" t="s">
        <v>17</v>
      </c>
      <c r="E154" s="7">
        <f t="shared" si="19"/>
        <v>428.57142857142861</v>
      </c>
      <c r="F154" s="16">
        <v>336</v>
      </c>
      <c r="G154" s="17">
        <v>490</v>
      </c>
      <c r="H154" s="3">
        <v>480</v>
      </c>
      <c r="I154" s="18">
        <v>600</v>
      </c>
      <c r="J154" s="19">
        <v>434.88</v>
      </c>
      <c r="K154" s="18"/>
      <c r="L154" s="5">
        <f t="shared" si="20"/>
        <v>0.7248</v>
      </c>
      <c r="M154" s="6" t="s">
        <v>972</v>
      </c>
      <c r="N154" s="3"/>
      <c r="O154" s="4">
        <f t="shared" si="21"/>
        <v>-14.879999999999995</v>
      </c>
      <c r="P154" s="7">
        <f t="shared" si="22"/>
        <v>-270.6076799999999</v>
      </c>
    </row>
    <row r="155" spans="1:16">
      <c r="A155" s="123"/>
      <c r="B155" s="15" t="s">
        <v>1144</v>
      </c>
      <c r="C155" s="15">
        <v>107</v>
      </c>
      <c r="D155" s="15" t="s">
        <v>17</v>
      </c>
      <c r="E155" s="7">
        <f t="shared" si="19"/>
        <v>428.57142857142861</v>
      </c>
      <c r="F155" s="16">
        <v>924</v>
      </c>
      <c r="G155" s="17">
        <v>595</v>
      </c>
      <c r="H155" s="3">
        <v>360</v>
      </c>
      <c r="I155" s="18">
        <v>600</v>
      </c>
      <c r="J155" s="19">
        <v>272.11</v>
      </c>
      <c r="K155" s="18"/>
      <c r="L155" s="5">
        <f t="shared" si="20"/>
        <v>0.45351666666666668</v>
      </c>
      <c r="M155" s="6" t="s">
        <v>950</v>
      </c>
      <c r="N155" s="3"/>
      <c r="O155" s="4">
        <f t="shared" si="21"/>
        <v>147.88999999999999</v>
      </c>
      <c r="P155" s="7">
        <f t="shared" si="22"/>
        <v>2689.5275399999996</v>
      </c>
    </row>
    <row r="156" spans="1:16" s="25" customFormat="1">
      <c r="A156" s="123"/>
      <c r="B156" s="20" t="s">
        <v>1145</v>
      </c>
      <c r="C156" s="20">
        <v>109</v>
      </c>
      <c r="D156" s="20" t="s">
        <v>96</v>
      </c>
      <c r="E156" s="21">
        <f t="shared" si="19"/>
        <v>342.85714285714289</v>
      </c>
      <c r="F156" s="16">
        <v>595</v>
      </c>
      <c r="G156" s="16">
        <v>595</v>
      </c>
      <c r="H156" s="18">
        <v>400</v>
      </c>
      <c r="I156" s="18">
        <v>480</v>
      </c>
      <c r="J156" s="19">
        <v>293.2</v>
      </c>
      <c r="K156" s="18"/>
      <c r="L156" s="22">
        <f t="shared" si="20"/>
        <v>0.61083333333333334</v>
      </c>
      <c r="M156" s="6" t="s">
        <v>983</v>
      </c>
      <c r="N156" s="18"/>
      <c r="O156" s="24">
        <f t="shared" si="21"/>
        <v>42.800000000000011</v>
      </c>
      <c r="P156" s="21">
        <f t="shared" si="22"/>
        <v>778.36080000000015</v>
      </c>
    </row>
    <row r="157" spans="1:16">
      <c r="A157" s="123"/>
      <c r="B157" s="15" t="s">
        <v>1146</v>
      </c>
      <c r="C157" s="15">
        <v>111</v>
      </c>
      <c r="D157" s="15" t="s">
        <v>17</v>
      </c>
      <c r="E157" s="7">
        <f t="shared" si="19"/>
        <v>514.28571428571433</v>
      </c>
      <c r="F157" s="16">
        <v>462</v>
      </c>
      <c r="G157" s="17">
        <v>462</v>
      </c>
      <c r="H157" s="3">
        <v>600</v>
      </c>
      <c r="I157" s="18">
        <v>720</v>
      </c>
      <c r="J157" s="19">
        <v>238.01</v>
      </c>
      <c r="K157" s="18"/>
      <c r="L157" s="5">
        <f t="shared" si="20"/>
        <v>0.33056944444444442</v>
      </c>
      <c r="M157" s="6" t="s">
        <v>950</v>
      </c>
      <c r="N157" s="3"/>
      <c r="O157" s="4">
        <f t="shared" si="21"/>
        <v>265.98999999999995</v>
      </c>
      <c r="P157" s="7">
        <f t="shared" si="22"/>
        <v>4837.2941399999991</v>
      </c>
    </row>
    <row r="158" spans="1:16">
      <c r="A158" s="123"/>
      <c r="B158" s="15" t="s">
        <v>1147</v>
      </c>
      <c r="C158" s="15">
        <v>106</v>
      </c>
      <c r="D158" s="15" t="s">
        <v>17</v>
      </c>
      <c r="E158" s="7">
        <f t="shared" si="19"/>
        <v>428.57142857142861</v>
      </c>
      <c r="F158" s="16">
        <v>595</v>
      </c>
      <c r="G158" s="17">
        <v>595</v>
      </c>
      <c r="H158" s="3">
        <v>480</v>
      </c>
      <c r="I158" s="18">
        <v>600</v>
      </c>
      <c r="J158" s="19">
        <v>291.10000000000002</v>
      </c>
      <c r="K158" s="18"/>
      <c r="L158" s="5">
        <f t="shared" si="20"/>
        <v>0.48516666666666669</v>
      </c>
      <c r="M158" s="6" t="s">
        <v>950</v>
      </c>
      <c r="N158" s="3"/>
      <c r="O158" s="4">
        <f t="shared" si="21"/>
        <v>128.89999999999998</v>
      </c>
      <c r="P158" s="7">
        <f t="shared" si="22"/>
        <v>2344.1753999999996</v>
      </c>
    </row>
    <row r="159" spans="1:16">
      <c r="A159" s="123"/>
      <c r="B159" s="15" t="s">
        <v>1148</v>
      </c>
      <c r="C159" s="15">
        <v>108</v>
      </c>
      <c r="D159" s="15" t="s">
        <v>17</v>
      </c>
      <c r="E159" s="7">
        <f t="shared" si="19"/>
        <v>428.57142857142861</v>
      </c>
      <c r="F159" s="16">
        <v>595</v>
      </c>
      <c r="G159" s="17">
        <v>595</v>
      </c>
      <c r="H159" s="3">
        <v>480</v>
      </c>
      <c r="I159" s="18">
        <v>600</v>
      </c>
      <c r="J159" s="19">
        <v>275.63</v>
      </c>
      <c r="K159" s="18"/>
      <c r="L159" s="5">
        <f t="shared" si="20"/>
        <v>0.45938333333333331</v>
      </c>
      <c r="M159" s="6" t="s">
        <v>950</v>
      </c>
      <c r="N159" s="3"/>
      <c r="O159" s="4">
        <f t="shared" si="21"/>
        <v>144.37</v>
      </c>
      <c r="P159" s="7">
        <f t="shared" si="22"/>
        <v>2625.5128199999999</v>
      </c>
    </row>
    <row r="160" spans="1:16" s="25" customFormat="1">
      <c r="A160" s="123"/>
      <c r="B160" s="20" t="s">
        <v>1149</v>
      </c>
      <c r="C160" s="20">
        <v>110</v>
      </c>
      <c r="D160" s="20" t="s">
        <v>17</v>
      </c>
      <c r="E160" s="21">
        <f t="shared" si="19"/>
        <v>428.57142857142861</v>
      </c>
      <c r="F160" s="16">
        <v>595</v>
      </c>
      <c r="G160" s="16">
        <v>595</v>
      </c>
      <c r="H160" s="18">
        <v>450</v>
      </c>
      <c r="I160" s="18">
        <v>600</v>
      </c>
      <c r="J160" s="19">
        <v>368.18</v>
      </c>
      <c r="K160" s="18"/>
      <c r="L160" s="22">
        <f t="shared" si="20"/>
        <v>0.61363333333333336</v>
      </c>
      <c r="M160" s="6" t="s">
        <v>983</v>
      </c>
      <c r="N160" s="18"/>
      <c r="O160" s="24">
        <f t="shared" si="21"/>
        <v>51.819999999999993</v>
      </c>
      <c r="P160" s="21">
        <f t="shared" si="22"/>
        <v>942.39851999999985</v>
      </c>
    </row>
    <row r="161" spans="1:16">
      <c r="A161" s="123"/>
      <c r="B161" s="15" t="s">
        <v>1150</v>
      </c>
      <c r="C161" s="15">
        <v>112</v>
      </c>
      <c r="D161" s="15" t="s">
        <v>17</v>
      </c>
      <c r="E161" s="7">
        <f t="shared" si="19"/>
        <v>514.28571428571433</v>
      </c>
      <c r="F161" s="16">
        <v>595</v>
      </c>
      <c r="G161" s="17">
        <v>595</v>
      </c>
      <c r="H161" s="3">
        <v>600</v>
      </c>
      <c r="I161" s="18">
        <v>720</v>
      </c>
      <c r="J161" s="19">
        <v>166.64</v>
      </c>
      <c r="K161" s="18"/>
      <c r="L161" s="5">
        <f t="shared" si="20"/>
        <v>0.23144444444444442</v>
      </c>
      <c r="M161" s="6" t="s">
        <v>950</v>
      </c>
      <c r="N161" s="3"/>
      <c r="O161" s="4">
        <f t="shared" si="21"/>
        <v>337.35999999999996</v>
      </c>
      <c r="P161" s="7">
        <f t="shared" si="22"/>
        <v>6135.2289599999995</v>
      </c>
    </row>
    <row r="162" spans="1:16">
      <c r="A162" s="124"/>
      <c r="B162" s="15" t="s">
        <v>1151</v>
      </c>
      <c r="C162" s="15">
        <v>114</v>
      </c>
      <c r="D162" s="15" t="s">
        <v>17</v>
      </c>
      <c r="E162" s="7">
        <f t="shared" si="19"/>
        <v>428.57142857142861</v>
      </c>
      <c r="F162" s="16">
        <v>525</v>
      </c>
      <c r="G162" s="17">
        <v>525</v>
      </c>
      <c r="H162" s="3">
        <v>480</v>
      </c>
      <c r="I162" s="18">
        <v>600</v>
      </c>
      <c r="J162" s="19">
        <v>350.5</v>
      </c>
      <c r="K162" s="18"/>
      <c r="L162" s="5">
        <f t="shared" si="20"/>
        <v>0.58416666666666661</v>
      </c>
      <c r="M162" s="6" t="s">
        <v>983</v>
      </c>
      <c r="N162" s="3"/>
      <c r="O162" s="4">
        <f t="shared" si="21"/>
        <v>69.5</v>
      </c>
      <c r="P162" s="7">
        <f t="shared" si="22"/>
        <v>1263.9269999999999</v>
      </c>
    </row>
    <row r="163" spans="1:16">
      <c r="A163" s="122" t="s">
        <v>1152</v>
      </c>
      <c r="B163" s="15" t="s">
        <v>1153</v>
      </c>
      <c r="C163" s="15">
        <v>112</v>
      </c>
      <c r="D163" s="15" t="s">
        <v>72</v>
      </c>
      <c r="E163" s="7">
        <f t="shared" si="19"/>
        <v>428.57142857142861</v>
      </c>
      <c r="F163" s="16">
        <v>462</v>
      </c>
      <c r="G163" s="17">
        <v>490</v>
      </c>
      <c r="H163" s="3">
        <v>480</v>
      </c>
      <c r="I163" s="18">
        <v>600</v>
      </c>
      <c r="J163" s="19">
        <v>419.24</v>
      </c>
      <c r="K163" s="18"/>
      <c r="L163" s="5">
        <f t="shared" si="20"/>
        <v>0.69873333333333332</v>
      </c>
      <c r="M163" s="6" t="s">
        <v>983</v>
      </c>
      <c r="N163" s="3"/>
      <c r="O163" s="4">
        <f t="shared" si="21"/>
        <v>0.75999999999999091</v>
      </c>
      <c r="P163" s="7">
        <f t="shared" si="22"/>
        <v>13.821359999999835</v>
      </c>
    </row>
    <row r="164" spans="1:16">
      <c r="A164" s="123"/>
      <c r="B164" s="15" t="s">
        <v>1154</v>
      </c>
      <c r="C164" s="15">
        <v>113</v>
      </c>
      <c r="D164" s="15" t="s">
        <v>72</v>
      </c>
      <c r="E164" s="7">
        <f t="shared" si="19"/>
        <v>428.57142857142861</v>
      </c>
      <c r="F164" s="16">
        <v>595</v>
      </c>
      <c r="G164" s="17">
        <v>595</v>
      </c>
      <c r="H164" s="3">
        <v>480</v>
      </c>
      <c r="I164" s="18">
        <v>600</v>
      </c>
      <c r="J164" s="19">
        <v>271.76</v>
      </c>
      <c r="K164" s="18"/>
      <c r="L164" s="5">
        <f t="shared" si="20"/>
        <v>0.4529333333333333</v>
      </c>
      <c r="M164" s="6" t="s">
        <v>950</v>
      </c>
      <c r="N164" s="3"/>
      <c r="O164" s="4">
        <f t="shared" si="21"/>
        <v>148.24</v>
      </c>
      <c r="P164" s="7">
        <f t="shared" si="22"/>
        <v>2695.89264</v>
      </c>
    </row>
    <row r="165" spans="1:16">
      <c r="A165" s="123"/>
      <c r="B165" s="15" t="s">
        <v>1155</v>
      </c>
      <c r="C165" s="15">
        <v>114</v>
      </c>
      <c r="D165" s="15" t="s">
        <v>72</v>
      </c>
      <c r="E165" s="7">
        <f t="shared" si="19"/>
        <v>428.57142857142861</v>
      </c>
      <c r="F165" s="16">
        <v>595</v>
      </c>
      <c r="G165" s="17">
        <v>595</v>
      </c>
      <c r="H165" s="3">
        <v>480</v>
      </c>
      <c r="I165" s="18">
        <v>600</v>
      </c>
      <c r="J165" s="19">
        <v>65.040000000000006</v>
      </c>
      <c r="K165" s="18"/>
      <c r="L165" s="5">
        <f t="shared" si="20"/>
        <v>0.10840000000000001</v>
      </c>
      <c r="M165" s="6" t="s">
        <v>950</v>
      </c>
      <c r="N165" s="3"/>
      <c r="O165" s="4">
        <f t="shared" si="21"/>
        <v>354.96</v>
      </c>
      <c r="P165" s="7">
        <f t="shared" si="22"/>
        <v>6455.3025599999992</v>
      </c>
    </row>
    <row r="166" spans="1:16">
      <c r="A166" s="123"/>
      <c r="B166" s="15" t="s">
        <v>1156</v>
      </c>
      <c r="C166" s="15">
        <v>120</v>
      </c>
      <c r="D166" s="15" t="s">
        <v>72</v>
      </c>
      <c r="E166" s="7">
        <f t="shared" si="19"/>
        <v>428.57142857142861</v>
      </c>
      <c r="F166" s="16">
        <v>462</v>
      </c>
      <c r="G166" s="17">
        <v>490</v>
      </c>
      <c r="H166" s="3">
        <v>480</v>
      </c>
      <c r="I166" s="18">
        <v>600</v>
      </c>
      <c r="J166" s="19">
        <v>275.10000000000002</v>
      </c>
      <c r="K166" s="18"/>
      <c r="L166" s="5">
        <f t="shared" si="20"/>
        <v>0.45850000000000002</v>
      </c>
      <c r="M166" s="6" t="s">
        <v>950</v>
      </c>
      <c r="N166" s="3"/>
      <c r="O166" s="4">
        <f t="shared" si="21"/>
        <v>144.89999999999998</v>
      </c>
      <c r="P166" s="7">
        <f t="shared" si="22"/>
        <v>2635.1513999999997</v>
      </c>
    </row>
    <row r="167" spans="1:16">
      <c r="A167" s="123"/>
      <c r="B167" s="15" t="s">
        <v>1157</v>
      </c>
      <c r="C167" s="15">
        <v>121</v>
      </c>
      <c r="D167" s="15" t="s">
        <v>77</v>
      </c>
      <c r="E167" s="7">
        <f t="shared" si="19"/>
        <v>114.28571428571429</v>
      </c>
      <c r="F167" s="16">
        <v>595</v>
      </c>
      <c r="G167" s="17">
        <v>595</v>
      </c>
      <c r="H167" s="3">
        <v>110</v>
      </c>
      <c r="I167" s="18">
        <v>160</v>
      </c>
      <c r="J167" s="19">
        <v>57.32</v>
      </c>
      <c r="K167" s="18" t="s">
        <v>975</v>
      </c>
      <c r="L167" s="5">
        <f t="shared" si="20"/>
        <v>0.35825000000000001</v>
      </c>
      <c r="M167" s="6" t="s">
        <v>950</v>
      </c>
      <c r="N167" s="3"/>
      <c r="O167" s="4">
        <f t="shared" si="21"/>
        <v>54.68</v>
      </c>
      <c r="P167" s="7">
        <f t="shared" si="22"/>
        <v>994.41048000000001</v>
      </c>
    </row>
    <row r="168" spans="1:16">
      <c r="A168" s="123"/>
      <c r="B168" s="15" t="s">
        <v>1158</v>
      </c>
      <c r="C168" s="15">
        <v>130</v>
      </c>
      <c r="D168" s="15" t="s">
        <v>1159</v>
      </c>
      <c r="E168" s="7">
        <f t="shared" si="19"/>
        <v>428.57142857142861</v>
      </c>
      <c r="F168" s="16">
        <v>330</v>
      </c>
      <c r="G168" s="17">
        <v>595</v>
      </c>
      <c r="H168" s="3">
        <v>240</v>
      </c>
      <c r="I168" s="18">
        <v>600</v>
      </c>
      <c r="J168" s="19">
        <v>27.77</v>
      </c>
      <c r="K168" s="18" t="s">
        <v>975</v>
      </c>
      <c r="L168" s="5">
        <f t="shared" si="20"/>
        <v>4.6283333333333336E-2</v>
      </c>
      <c r="M168" s="6" t="s">
        <v>950</v>
      </c>
      <c r="N168" s="3"/>
      <c r="O168" s="4">
        <f t="shared" si="21"/>
        <v>392.23</v>
      </c>
      <c r="P168" s="7">
        <f t="shared" si="22"/>
        <v>7133.0947800000004</v>
      </c>
    </row>
    <row r="169" spans="1:16">
      <c r="A169" s="123"/>
      <c r="B169" s="15" t="s">
        <v>1160</v>
      </c>
      <c r="C169" s="15">
        <v>131</v>
      </c>
      <c r="D169" s="15" t="s">
        <v>1159</v>
      </c>
      <c r="E169" s="7">
        <f t="shared" si="19"/>
        <v>428.57142857142861</v>
      </c>
      <c r="F169" s="16">
        <v>425</v>
      </c>
      <c r="G169" s="17">
        <v>595</v>
      </c>
      <c r="H169" s="3">
        <v>240</v>
      </c>
      <c r="I169" s="18">
        <v>600</v>
      </c>
      <c r="J169" s="19">
        <v>162.69</v>
      </c>
      <c r="K169" s="18" t="s">
        <v>975</v>
      </c>
      <c r="L169" s="5">
        <f t="shared" si="20"/>
        <v>0.27115</v>
      </c>
      <c r="M169" s="6" t="s">
        <v>950</v>
      </c>
      <c r="N169" s="3"/>
      <c r="O169" s="4">
        <f t="shared" si="21"/>
        <v>257.31</v>
      </c>
      <c r="P169" s="7">
        <f t="shared" si="22"/>
        <v>4679.43966</v>
      </c>
    </row>
    <row r="170" spans="1:16">
      <c r="A170" s="123"/>
      <c r="B170" s="15" t="s">
        <v>1161</v>
      </c>
      <c r="C170" s="15">
        <v>132</v>
      </c>
      <c r="D170" s="15" t="s">
        <v>72</v>
      </c>
      <c r="E170" s="7">
        <f t="shared" si="19"/>
        <v>428.57142857142861</v>
      </c>
      <c r="F170" s="16">
        <v>595</v>
      </c>
      <c r="G170" s="17">
        <v>595</v>
      </c>
      <c r="H170" s="3">
        <v>480</v>
      </c>
      <c r="I170" s="18">
        <v>600</v>
      </c>
      <c r="J170" s="19">
        <v>475.66</v>
      </c>
      <c r="K170" s="18"/>
      <c r="L170" s="5">
        <f t="shared" si="20"/>
        <v>0.79276666666666673</v>
      </c>
      <c r="M170" s="6" t="s">
        <v>972</v>
      </c>
      <c r="N170" s="3"/>
      <c r="O170" s="4">
        <f t="shared" si="21"/>
        <v>-55.660000000000025</v>
      </c>
      <c r="P170" s="7">
        <f t="shared" si="22"/>
        <v>-1012.2327600000004</v>
      </c>
    </row>
    <row r="171" spans="1:16">
      <c r="A171" s="123"/>
      <c r="B171" s="15" t="s">
        <v>1007</v>
      </c>
      <c r="C171" s="15">
        <v>133</v>
      </c>
      <c r="D171" s="15" t="s">
        <v>72</v>
      </c>
      <c r="E171" s="7">
        <f t="shared" si="19"/>
        <v>428.57142857142861</v>
      </c>
      <c r="F171" s="16">
        <v>595</v>
      </c>
      <c r="G171" s="17">
        <v>595</v>
      </c>
      <c r="H171" s="3">
        <v>480</v>
      </c>
      <c r="I171" s="18">
        <v>600</v>
      </c>
      <c r="J171" s="19">
        <v>286</v>
      </c>
      <c r="K171" s="18"/>
      <c r="L171" s="5">
        <f t="shared" si="20"/>
        <v>0.47666666666666668</v>
      </c>
      <c r="M171" s="6" t="s">
        <v>950</v>
      </c>
      <c r="N171" s="3"/>
      <c r="O171" s="4">
        <f t="shared" si="21"/>
        <v>134</v>
      </c>
      <c r="P171" s="7">
        <f t="shared" si="22"/>
        <v>2436.924</v>
      </c>
    </row>
    <row r="172" spans="1:16">
      <c r="A172" s="123"/>
      <c r="B172" s="15" t="s">
        <v>1162</v>
      </c>
      <c r="C172" s="15">
        <v>134</v>
      </c>
      <c r="D172" s="15" t="s">
        <v>72</v>
      </c>
      <c r="E172" s="7">
        <f t="shared" si="19"/>
        <v>428.57142857142861</v>
      </c>
      <c r="F172" s="16">
        <v>595</v>
      </c>
      <c r="G172" s="17">
        <v>595</v>
      </c>
      <c r="H172" s="3">
        <v>480</v>
      </c>
      <c r="I172" s="18">
        <v>600</v>
      </c>
      <c r="J172" s="19">
        <v>0</v>
      </c>
      <c r="K172" s="18"/>
      <c r="L172" s="5">
        <f t="shared" si="20"/>
        <v>0</v>
      </c>
      <c r="M172" s="6" t="s">
        <v>950</v>
      </c>
      <c r="N172" s="3"/>
      <c r="O172" s="4">
        <f t="shared" si="21"/>
        <v>420</v>
      </c>
      <c r="P172" s="7">
        <f t="shared" si="22"/>
        <v>7638.12</v>
      </c>
    </row>
    <row r="173" spans="1:16">
      <c r="A173" s="123"/>
      <c r="B173" s="15" t="s">
        <v>1163</v>
      </c>
      <c r="C173" s="15">
        <v>135</v>
      </c>
      <c r="D173" s="15" t="s">
        <v>72</v>
      </c>
      <c r="E173" s="7">
        <f t="shared" si="19"/>
        <v>428.57142857142861</v>
      </c>
      <c r="F173" s="16">
        <v>425</v>
      </c>
      <c r="G173" s="17">
        <v>490</v>
      </c>
      <c r="H173" s="3">
        <v>480</v>
      </c>
      <c r="I173" s="18">
        <v>600</v>
      </c>
      <c r="J173" s="19">
        <v>65.92</v>
      </c>
      <c r="K173" s="18"/>
      <c r="L173" s="5">
        <f t="shared" si="20"/>
        <v>0.10986666666666667</v>
      </c>
      <c r="M173" s="6" t="s">
        <v>950</v>
      </c>
      <c r="N173" s="3"/>
      <c r="O173" s="4">
        <f t="shared" si="21"/>
        <v>354.08</v>
      </c>
      <c r="P173" s="7">
        <f t="shared" si="22"/>
        <v>6439.2988799999994</v>
      </c>
    </row>
    <row r="174" spans="1:16">
      <c r="A174" s="123"/>
      <c r="B174" s="15" t="s">
        <v>1164</v>
      </c>
      <c r="C174" s="15">
        <v>142</v>
      </c>
      <c r="D174" s="15" t="s">
        <v>72</v>
      </c>
      <c r="E174" s="7">
        <f t="shared" si="19"/>
        <v>428.57142857142861</v>
      </c>
      <c r="F174" s="16">
        <v>595</v>
      </c>
      <c r="G174" s="17">
        <v>595</v>
      </c>
      <c r="H174" s="3">
        <v>480</v>
      </c>
      <c r="I174" s="18">
        <v>600</v>
      </c>
      <c r="J174" s="19">
        <v>497.81</v>
      </c>
      <c r="K174" s="18"/>
      <c r="L174" s="5">
        <f t="shared" si="20"/>
        <v>0.82968333333333333</v>
      </c>
      <c r="M174" s="6" t="s">
        <v>972</v>
      </c>
      <c r="N174" s="3"/>
      <c r="O174" s="4">
        <f t="shared" si="21"/>
        <v>-77.81</v>
      </c>
      <c r="P174" s="7">
        <f t="shared" si="22"/>
        <v>-1415.0526600000001</v>
      </c>
    </row>
    <row r="175" spans="1:16">
      <c r="A175" s="123"/>
      <c r="B175" s="15" t="s">
        <v>1165</v>
      </c>
      <c r="C175" s="15">
        <v>143</v>
      </c>
      <c r="D175" s="15" t="s">
        <v>72</v>
      </c>
      <c r="E175" s="7">
        <f t="shared" si="19"/>
        <v>428.57142857142861</v>
      </c>
      <c r="F175" s="16">
        <v>595</v>
      </c>
      <c r="G175" s="17">
        <v>595</v>
      </c>
      <c r="H175" s="3">
        <v>480</v>
      </c>
      <c r="I175" s="18">
        <v>600</v>
      </c>
      <c r="J175" s="19">
        <v>375.64</v>
      </c>
      <c r="K175" s="18"/>
      <c r="L175" s="5">
        <f t="shared" si="20"/>
        <v>0.62606666666666666</v>
      </c>
      <c r="M175" s="6" t="s">
        <v>983</v>
      </c>
      <c r="N175" s="3"/>
      <c r="O175" s="4">
        <f t="shared" si="21"/>
        <v>44.360000000000014</v>
      </c>
      <c r="P175" s="7">
        <f t="shared" si="22"/>
        <v>806.73096000000021</v>
      </c>
    </row>
    <row r="176" spans="1:16">
      <c r="A176" s="123"/>
      <c r="B176" s="15" t="s">
        <v>1166</v>
      </c>
      <c r="C176" s="15">
        <v>144</v>
      </c>
      <c r="D176" s="15" t="s">
        <v>77</v>
      </c>
      <c r="E176" s="7">
        <f t="shared" si="19"/>
        <v>114.28571428571429</v>
      </c>
      <c r="F176" s="16">
        <v>595</v>
      </c>
      <c r="G176" s="17">
        <v>595</v>
      </c>
      <c r="H176" s="3">
        <v>110</v>
      </c>
      <c r="I176" s="18">
        <v>160</v>
      </c>
      <c r="J176" s="19">
        <v>50.52</v>
      </c>
      <c r="K176" s="18" t="s">
        <v>975</v>
      </c>
      <c r="L176" s="5">
        <f t="shared" si="20"/>
        <v>0.31575000000000003</v>
      </c>
      <c r="M176" s="6" t="s">
        <v>950</v>
      </c>
      <c r="N176" s="3"/>
      <c r="O176" s="4">
        <f t="shared" si="21"/>
        <v>61.48</v>
      </c>
      <c r="P176" s="7">
        <f t="shared" si="22"/>
        <v>1118.07528</v>
      </c>
    </row>
    <row r="177" spans="1:16">
      <c r="A177" s="123"/>
      <c r="B177" s="15" t="s">
        <v>1167</v>
      </c>
      <c r="C177" s="15">
        <v>145</v>
      </c>
      <c r="D177" s="15" t="s">
        <v>72</v>
      </c>
      <c r="E177" s="7">
        <f t="shared" si="19"/>
        <v>428.57142857142861</v>
      </c>
      <c r="F177" s="16">
        <v>595</v>
      </c>
      <c r="G177" s="17">
        <v>595</v>
      </c>
      <c r="H177" s="3">
        <v>480</v>
      </c>
      <c r="I177" s="18">
        <v>600</v>
      </c>
      <c r="J177" s="19">
        <v>185.45</v>
      </c>
      <c r="K177" s="18"/>
      <c r="L177" s="5">
        <f t="shared" si="20"/>
        <v>0.30908333333333332</v>
      </c>
      <c r="M177" s="6" t="s">
        <v>950</v>
      </c>
      <c r="N177" s="3"/>
      <c r="O177" s="4">
        <f t="shared" si="21"/>
        <v>234.55</v>
      </c>
      <c r="P177" s="7">
        <f t="shared" si="22"/>
        <v>4265.5263000000004</v>
      </c>
    </row>
    <row r="178" spans="1:16">
      <c r="A178" s="123"/>
      <c r="B178" s="15" t="s">
        <v>1168</v>
      </c>
      <c r="C178" s="15">
        <v>146</v>
      </c>
      <c r="D178" s="15" t="s">
        <v>72</v>
      </c>
      <c r="E178" s="7">
        <f t="shared" si="19"/>
        <v>428.57142857142861</v>
      </c>
      <c r="F178" s="16">
        <v>595</v>
      </c>
      <c r="G178" s="17">
        <v>490</v>
      </c>
      <c r="H178" s="3">
        <v>480</v>
      </c>
      <c r="I178" s="18">
        <v>600</v>
      </c>
      <c r="J178" s="19">
        <v>497.46</v>
      </c>
      <c r="K178" s="18"/>
      <c r="L178" s="5">
        <f t="shared" si="20"/>
        <v>0.82909999999999995</v>
      </c>
      <c r="M178" s="6" t="s">
        <v>972</v>
      </c>
      <c r="N178" s="3"/>
      <c r="O178" s="4">
        <f t="shared" si="21"/>
        <v>-77.45999999999998</v>
      </c>
      <c r="P178" s="7">
        <f t="shared" si="22"/>
        <v>-1408.6875599999996</v>
      </c>
    </row>
    <row r="179" spans="1:16">
      <c r="A179" s="124"/>
      <c r="B179" s="15" t="s">
        <v>1169</v>
      </c>
      <c r="C179" s="15">
        <v>147</v>
      </c>
      <c r="D179" s="15" t="s">
        <v>72</v>
      </c>
      <c r="E179" s="7">
        <f t="shared" si="19"/>
        <v>428.57142857142861</v>
      </c>
      <c r="F179" s="16">
        <v>425</v>
      </c>
      <c r="G179" s="17">
        <v>490</v>
      </c>
      <c r="H179" s="3">
        <v>480</v>
      </c>
      <c r="I179" s="18">
        <v>600</v>
      </c>
      <c r="J179" s="19">
        <v>98.79</v>
      </c>
      <c r="K179" s="18"/>
      <c r="L179" s="5">
        <f t="shared" si="20"/>
        <v>0.16465000000000002</v>
      </c>
      <c r="M179" s="6" t="s">
        <v>950</v>
      </c>
      <c r="N179" s="3"/>
      <c r="O179" s="4">
        <f t="shared" si="21"/>
        <v>321.20999999999998</v>
      </c>
      <c r="P179" s="7">
        <f t="shared" si="22"/>
        <v>5841.5250599999999</v>
      </c>
    </row>
    <row r="180" spans="1:16" s="30" customFormat="1">
      <c r="A180" s="122" t="s">
        <v>1170</v>
      </c>
      <c r="B180" s="37" t="s">
        <v>1171</v>
      </c>
      <c r="C180" s="26">
        <v>113</v>
      </c>
      <c r="D180" s="26" t="s">
        <v>96</v>
      </c>
      <c r="E180" s="7">
        <f t="shared" si="19"/>
        <v>285.71428571428572</v>
      </c>
      <c r="F180" s="16">
        <v>595</v>
      </c>
      <c r="G180" s="17">
        <v>595</v>
      </c>
      <c r="H180" s="26">
        <v>320</v>
      </c>
      <c r="I180" s="16">
        <v>400</v>
      </c>
      <c r="J180" s="28">
        <v>0</v>
      </c>
      <c r="K180" s="16"/>
      <c r="L180" s="5">
        <f t="shared" si="20"/>
        <v>0</v>
      </c>
      <c r="M180" s="6" t="s">
        <v>950</v>
      </c>
      <c r="N180" s="26"/>
      <c r="O180" s="29">
        <f t="shared" si="21"/>
        <v>280</v>
      </c>
      <c r="P180" s="27">
        <f t="shared" si="22"/>
        <v>5092.08</v>
      </c>
    </row>
    <row r="181" spans="1:16" s="25" customFormat="1">
      <c r="A181" s="123"/>
      <c r="B181" s="20" t="s">
        <v>1172</v>
      </c>
      <c r="C181" s="20">
        <v>115</v>
      </c>
      <c r="D181" s="20" t="s">
        <v>17</v>
      </c>
      <c r="E181" s="21">
        <f t="shared" si="19"/>
        <v>285.71428571428572</v>
      </c>
      <c r="F181" s="16">
        <v>462</v>
      </c>
      <c r="G181" s="16">
        <v>462</v>
      </c>
      <c r="H181" s="18">
        <v>320</v>
      </c>
      <c r="I181" s="18">
        <v>400</v>
      </c>
      <c r="J181" s="19">
        <v>397.54</v>
      </c>
      <c r="K181" s="18"/>
      <c r="L181" s="22">
        <f t="shared" si="20"/>
        <v>0.99385000000000001</v>
      </c>
      <c r="M181" s="6" t="s">
        <v>972</v>
      </c>
      <c r="N181" s="18"/>
      <c r="O181" s="24">
        <f t="shared" si="21"/>
        <v>-117.54000000000002</v>
      </c>
      <c r="P181" s="21">
        <f t="shared" si="22"/>
        <v>-2137.5824400000006</v>
      </c>
    </row>
    <row r="182" spans="1:16" s="25" customFormat="1">
      <c r="A182" s="123"/>
      <c r="B182" s="20" t="s">
        <v>1003</v>
      </c>
      <c r="C182" s="20">
        <v>117</v>
      </c>
      <c r="D182" s="20" t="s">
        <v>17</v>
      </c>
      <c r="E182" s="21">
        <f t="shared" si="19"/>
        <v>285.71428571428572</v>
      </c>
      <c r="F182" s="16">
        <v>462</v>
      </c>
      <c r="G182" s="16">
        <v>525</v>
      </c>
      <c r="H182" s="18">
        <v>320</v>
      </c>
      <c r="I182" s="18">
        <v>400</v>
      </c>
      <c r="J182" s="19">
        <v>512.46</v>
      </c>
      <c r="K182" s="18"/>
      <c r="L182" s="22">
        <f t="shared" si="20"/>
        <v>1.28115</v>
      </c>
      <c r="M182" s="6" t="s">
        <v>972</v>
      </c>
      <c r="N182" s="18"/>
      <c r="O182" s="24">
        <f t="shared" si="21"/>
        <v>-232.46000000000004</v>
      </c>
      <c r="P182" s="21">
        <f t="shared" si="22"/>
        <v>-4227.5175600000002</v>
      </c>
    </row>
    <row r="183" spans="1:16" s="25" customFormat="1">
      <c r="A183" s="123"/>
      <c r="B183" s="20" t="s">
        <v>1173</v>
      </c>
      <c r="C183" s="20">
        <v>119</v>
      </c>
      <c r="D183" s="20" t="s">
        <v>17</v>
      </c>
      <c r="E183" s="21">
        <f t="shared" si="19"/>
        <v>285.71428571428572</v>
      </c>
      <c r="F183" s="16">
        <v>525</v>
      </c>
      <c r="G183" s="16">
        <v>525</v>
      </c>
      <c r="H183" s="18">
        <v>320</v>
      </c>
      <c r="I183" s="18">
        <v>400</v>
      </c>
      <c r="J183" s="19">
        <v>29.08</v>
      </c>
      <c r="K183" s="18"/>
      <c r="L183" s="22">
        <f t="shared" si="20"/>
        <v>7.2700000000000001E-2</v>
      </c>
      <c r="M183" s="6" t="s">
        <v>950</v>
      </c>
      <c r="N183" s="18"/>
      <c r="O183" s="24">
        <f t="shared" si="21"/>
        <v>250.92000000000002</v>
      </c>
      <c r="P183" s="21">
        <f t="shared" si="22"/>
        <v>4563.2311200000004</v>
      </c>
    </row>
    <row r="184" spans="1:16">
      <c r="A184" s="123"/>
      <c r="B184" s="15" t="s">
        <v>1174</v>
      </c>
      <c r="C184" s="15">
        <v>121</v>
      </c>
      <c r="D184" s="15" t="s">
        <v>96</v>
      </c>
      <c r="E184" s="7">
        <f t="shared" si="19"/>
        <v>285.71428571428572</v>
      </c>
      <c r="F184" s="16">
        <v>595</v>
      </c>
      <c r="G184" s="17">
        <v>595</v>
      </c>
      <c r="H184" s="3">
        <v>320</v>
      </c>
      <c r="I184" s="18">
        <v>400</v>
      </c>
      <c r="J184" s="19">
        <v>101.43</v>
      </c>
      <c r="K184" s="18"/>
      <c r="L184" s="5">
        <f t="shared" si="20"/>
        <v>0.25357499999999999</v>
      </c>
      <c r="M184" s="6" t="s">
        <v>950</v>
      </c>
      <c r="N184" s="3"/>
      <c r="O184" s="4">
        <f t="shared" si="21"/>
        <v>178.57</v>
      </c>
      <c r="P184" s="7">
        <f t="shared" si="22"/>
        <v>3247.4740199999997</v>
      </c>
    </row>
    <row r="185" spans="1:16">
      <c r="A185" s="123"/>
      <c r="B185" s="15" t="s">
        <v>1175</v>
      </c>
      <c r="C185" s="15">
        <v>104</v>
      </c>
      <c r="D185" s="15" t="s">
        <v>96</v>
      </c>
      <c r="E185" s="7">
        <f t="shared" si="19"/>
        <v>285.71428571428572</v>
      </c>
      <c r="F185" s="16">
        <v>525</v>
      </c>
      <c r="G185" s="17">
        <v>525</v>
      </c>
      <c r="H185" s="3">
        <v>320</v>
      </c>
      <c r="I185" s="18">
        <v>400</v>
      </c>
      <c r="J185" s="19">
        <v>204.96</v>
      </c>
      <c r="K185" s="18"/>
      <c r="L185" s="5">
        <f t="shared" si="20"/>
        <v>0.51239999999999997</v>
      </c>
      <c r="M185" s="6" t="s">
        <v>983</v>
      </c>
      <c r="N185" s="3"/>
      <c r="O185" s="4">
        <f t="shared" si="21"/>
        <v>75.039999999999992</v>
      </c>
      <c r="P185" s="7">
        <f t="shared" si="22"/>
        <v>1364.6774399999999</v>
      </c>
    </row>
    <row r="186" spans="1:16">
      <c r="A186" s="123"/>
      <c r="B186" s="15" t="s">
        <v>1176</v>
      </c>
      <c r="C186" s="15">
        <v>106</v>
      </c>
      <c r="D186" s="15" t="s">
        <v>96</v>
      </c>
      <c r="E186" s="7">
        <f t="shared" si="19"/>
        <v>285.71428571428572</v>
      </c>
      <c r="F186" s="16">
        <v>595</v>
      </c>
      <c r="G186" s="17">
        <v>595</v>
      </c>
      <c r="H186" s="3">
        <v>320</v>
      </c>
      <c r="I186" s="18">
        <v>400</v>
      </c>
      <c r="J186" s="19">
        <v>130.36000000000001</v>
      </c>
      <c r="K186" s="18"/>
      <c r="L186" s="5">
        <f t="shared" si="20"/>
        <v>0.32590000000000002</v>
      </c>
      <c r="M186" s="6" t="s">
        <v>950</v>
      </c>
      <c r="N186" s="3"/>
      <c r="O186" s="4">
        <f t="shared" si="21"/>
        <v>149.63999999999999</v>
      </c>
      <c r="P186" s="7">
        <f t="shared" si="22"/>
        <v>2721.35304</v>
      </c>
    </row>
    <row r="187" spans="1:16">
      <c r="A187" s="123"/>
      <c r="B187" s="15" t="s">
        <v>1177</v>
      </c>
      <c r="C187" s="15">
        <v>120</v>
      </c>
      <c r="D187" s="15" t="s">
        <v>22</v>
      </c>
      <c r="E187" s="7">
        <f t="shared" si="19"/>
        <v>285.71428571428572</v>
      </c>
      <c r="F187" s="16">
        <v>462</v>
      </c>
      <c r="G187" s="17">
        <v>462</v>
      </c>
      <c r="H187" s="3">
        <v>300</v>
      </c>
      <c r="I187" s="18">
        <v>400</v>
      </c>
      <c r="J187" s="19">
        <v>302.29000000000002</v>
      </c>
      <c r="K187" s="18" t="s">
        <v>975</v>
      </c>
      <c r="L187" s="5">
        <f t="shared" si="20"/>
        <v>0.75572500000000009</v>
      </c>
      <c r="M187" s="6" t="s">
        <v>972</v>
      </c>
      <c r="N187" s="3"/>
      <c r="O187" s="4">
        <f t="shared" si="21"/>
        <v>-22.29000000000002</v>
      </c>
      <c r="P187" s="7">
        <f t="shared" si="22"/>
        <v>-405.36594000000036</v>
      </c>
    </row>
    <row r="188" spans="1:16">
      <c r="A188" s="122" t="s">
        <v>1178</v>
      </c>
      <c r="B188" s="15" t="s">
        <v>1179</v>
      </c>
      <c r="C188" s="15">
        <v>103</v>
      </c>
      <c r="D188" s="15" t="s">
        <v>17</v>
      </c>
      <c r="E188" s="7">
        <f t="shared" si="19"/>
        <v>428.57142857142861</v>
      </c>
      <c r="F188" s="16">
        <v>595</v>
      </c>
      <c r="G188" s="17">
        <v>595</v>
      </c>
      <c r="H188" s="3">
        <v>480</v>
      </c>
      <c r="I188" s="18">
        <v>600</v>
      </c>
      <c r="J188" s="19">
        <v>310.61</v>
      </c>
      <c r="K188" s="18"/>
      <c r="L188" s="5">
        <f t="shared" si="20"/>
        <v>0.51768333333333338</v>
      </c>
      <c r="M188" s="6" t="s">
        <v>983</v>
      </c>
      <c r="N188" s="3"/>
      <c r="O188" s="4">
        <f t="shared" si="21"/>
        <v>109.38999999999999</v>
      </c>
      <c r="P188" s="7">
        <f t="shared" si="22"/>
        <v>1989.3665399999998</v>
      </c>
    </row>
    <row r="189" spans="1:16">
      <c r="A189" s="123"/>
      <c r="B189" s="15" t="s">
        <v>1180</v>
      </c>
      <c r="C189" s="15">
        <v>105</v>
      </c>
      <c r="D189" s="15" t="s">
        <v>17</v>
      </c>
      <c r="E189" s="7">
        <f t="shared" ref="E189:E249" si="23">I189/1.4</f>
        <v>428.57142857142861</v>
      </c>
      <c r="F189" s="16">
        <v>595</v>
      </c>
      <c r="G189" s="17">
        <v>595</v>
      </c>
      <c r="H189" s="3">
        <v>480</v>
      </c>
      <c r="I189" s="18">
        <v>600</v>
      </c>
      <c r="J189" s="19">
        <v>274.22000000000003</v>
      </c>
      <c r="K189" s="18"/>
      <c r="L189" s="5">
        <f t="shared" ref="L189:L249" si="24">J189/I189</f>
        <v>0.4570333333333334</v>
      </c>
      <c r="M189" s="6" t="s">
        <v>950</v>
      </c>
      <c r="N189" s="3"/>
      <c r="O189" s="4">
        <f t="shared" si="21"/>
        <v>145.77999999999997</v>
      </c>
      <c r="P189" s="7">
        <f t="shared" si="22"/>
        <v>2651.1550799999995</v>
      </c>
    </row>
    <row r="190" spans="1:16">
      <c r="A190" s="123"/>
      <c r="B190" s="15" t="s">
        <v>1181</v>
      </c>
      <c r="C190" s="15">
        <v>107</v>
      </c>
      <c r="D190" s="15" t="s">
        <v>96</v>
      </c>
      <c r="E190" s="7">
        <f t="shared" si="23"/>
        <v>285.71428571428572</v>
      </c>
      <c r="F190" s="16">
        <v>595</v>
      </c>
      <c r="G190" s="17">
        <v>595</v>
      </c>
      <c r="H190" s="3">
        <v>270</v>
      </c>
      <c r="I190" s="18">
        <v>400</v>
      </c>
      <c r="J190" s="19">
        <v>335.62</v>
      </c>
      <c r="K190" s="18"/>
      <c r="L190" s="5">
        <f t="shared" si="24"/>
        <v>0.83904999999999996</v>
      </c>
      <c r="M190" s="6" t="s">
        <v>972</v>
      </c>
      <c r="N190" s="3"/>
      <c r="O190" s="4">
        <f t="shared" si="21"/>
        <v>-55.620000000000005</v>
      </c>
      <c r="P190" s="7">
        <f t="shared" si="22"/>
        <v>-1011.5053200000001</v>
      </c>
    </row>
    <row r="191" spans="1:16">
      <c r="A191" s="123"/>
      <c r="B191" s="15" t="s">
        <v>1182</v>
      </c>
      <c r="C191" s="15">
        <v>109</v>
      </c>
      <c r="D191" s="15" t="s">
        <v>17</v>
      </c>
      <c r="E191" s="7">
        <f t="shared" si="23"/>
        <v>428.57142857142861</v>
      </c>
      <c r="F191" s="16">
        <v>595</v>
      </c>
      <c r="G191" s="17">
        <v>595</v>
      </c>
      <c r="H191" s="3">
        <v>480</v>
      </c>
      <c r="I191" s="18">
        <v>600</v>
      </c>
      <c r="J191" s="19">
        <v>430.21</v>
      </c>
      <c r="K191" s="18"/>
      <c r="L191" s="5">
        <f t="shared" si="24"/>
        <v>0.71701666666666664</v>
      </c>
      <c r="M191" s="6" t="s">
        <v>972</v>
      </c>
      <c r="N191" s="3"/>
      <c r="O191" s="4">
        <f t="shared" si="21"/>
        <v>-10.20999999999998</v>
      </c>
      <c r="P191" s="7">
        <f t="shared" si="22"/>
        <v>-185.67905999999962</v>
      </c>
    </row>
    <row r="192" spans="1:16">
      <c r="A192" s="123"/>
      <c r="B192" s="15" t="s">
        <v>1183</v>
      </c>
      <c r="C192" s="15">
        <v>104</v>
      </c>
      <c r="D192" s="15" t="s">
        <v>191</v>
      </c>
      <c r="E192" s="7">
        <f t="shared" si="23"/>
        <v>178.57142857142858</v>
      </c>
      <c r="F192" s="16">
        <v>165</v>
      </c>
      <c r="G192" s="17">
        <v>595</v>
      </c>
      <c r="H192" s="3">
        <v>200</v>
      </c>
      <c r="I192" s="18">
        <v>250</v>
      </c>
      <c r="J192" s="19">
        <v>158.38</v>
      </c>
      <c r="K192" s="18" t="s">
        <v>975</v>
      </c>
      <c r="L192" s="5">
        <f t="shared" si="24"/>
        <v>0.63351999999999997</v>
      </c>
      <c r="M192" s="6" t="s">
        <v>983</v>
      </c>
      <c r="N192" s="3"/>
      <c r="O192" s="4">
        <f t="shared" si="21"/>
        <v>16.620000000000005</v>
      </c>
      <c r="P192" s="7">
        <f t="shared" si="22"/>
        <v>302.25132000000008</v>
      </c>
    </row>
    <row r="193" spans="1:16">
      <c r="A193" s="123"/>
      <c r="B193" s="15" t="s">
        <v>1184</v>
      </c>
      <c r="C193" s="15">
        <v>106</v>
      </c>
      <c r="D193" s="15" t="s">
        <v>17</v>
      </c>
      <c r="E193" s="7">
        <f t="shared" si="23"/>
        <v>428.57142857142861</v>
      </c>
      <c r="F193" s="16">
        <v>462</v>
      </c>
      <c r="G193" s="17">
        <v>462</v>
      </c>
      <c r="H193" s="3">
        <v>400</v>
      </c>
      <c r="I193" s="18">
        <v>600</v>
      </c>
      <c r="J193" s="19">
        <v>281.95</v>
      </c>
      <c r="K193" s="18" t="s">
        <v>975</v>
      </c>
      <c r="L193" s="5">
        <f t="shared" si="24"/>
        <v>0.46991666666666665</v>
      </c>
      <c r="M193" s="6" t="s">
        <v>950</v>
      </c>
      <c r="N193" s="3"/>
      <c r="O193" s="4">
        <f t="shared" si="21"/>
        <v>138.05000000000001</v>
      </c>
      <c r="P193" s="7">
        <f t="shared" si="22"/>
        <v>2510.5773000000004</v>
      </c>
    </row>
    <row r="194" spans="1:16">
      <c r="A194" s="123"/>
      <c r="B194" s="15" t="s">
        <v>1185</v>
      </c>
      <c r="C194" s="15">
        <v>108</v>
      </c>
      <c r="D194" s="15" t="s">
        <v>17</v>
      </c>
      <c r="E194" s="7">
        <f t="shared" si="23"/>
        <v>428.57142857142861</v>
      </c>
      <c r="F194" s="16">
        <v>595</v>
      </c>
      <c r="G194" s="17">
        <v>595</v>
      </c>
      <c r="H194" s="3">
        <v>480</v>
      </c>
      <c r="I194" s="18">
        <v>600</v>
      </c>
      <c r="J194" s="19">
        <v>418.11</v>
      </c>
      <c r="K194" s="18"/>
      <c r="L194" s="5">
        <f t="shared" si="24"/>
        <v>0.69684999999999997</v>
      </c>
      <c r="M194" s="6" t="s">
        <v>983</v>
      </c>
      <c r="N194" s="3"/>
      <c r="O194" s="4">
        <f t="shared" si="21"/>
        <v>1.8899999999999864</v>
      </c>
      <c r="P194" s="7">
        <f t="shared" si="22"/>
        <v>34.371539999999754</v>
      </c>
    </row>
    <row r="195" spans="1:16">
      <c r="A195" s="123"/>
      <c r="B195" s="39" t="s">
        <v>1186</v>
      </c>
      <c r="C195" s="39">
        <v>110</v>
      </c>
      <c r="D195" s="15" t="s">
        <v>17</v>
      </c>
      <c r="E195" s="7">
        <f t="shared" si="23"/>
        <v>285.71428571428572</v>
      </c>
      <c r="F195" s="16">
        <v>595</v>
      </c>
      <c r="G195" s="17">
        <v>595</v>
      </c>
      <c r="H195" s="3">
        <v>360</v>
      </c>
      <c r="I195" s="18">
        <v>400</v>
      </c>
      <c r="J195" s="19">
        <v>193.01</v>
      </c>
      <c r="K195" s="18"/>
      <c r="L195" s="5">
        <f t="shared" si="24"/>
        <v>0.48252499999999998</v>
      </c>
      <c r="M195" s="6" t="s">
        <v>950</v>
      </c>
      <c r="N195" s="3"/>
      <c r="O195" s="4">
        <f t="shared" si="21"/>
        <v>86.990000000000009</v>
      </c>
      <c r="P195" s="7">
        <f t="shared" si="22"/>
        <v>1582.0001400000001</v>
      </c>
    </row>
    <row r="196" spans="1:16">
      <c r="A196" s="123"/>
      <c r="B196" s="39" t="s">
        <v>1187</v>
      </c>
      <c r="C196" s="39">
        <v>114</v>
      </c>
      <c r="D196" s="15" t="s">
        <v>17</v>
      </c>
      <c r="E196" s="7">
        <f t="shared" si="23"/>
        <v>428.57142857142861</v>
      </c>
      <c r="F196" s="16">
        <v>595</v>
      </c>
      <c r="G196" s="17">
        <v>595</v>
      </c>
      <c r="H196" s="3">
        <v>480</v>
      </c>
      <c r="I196" s="18">
        <v>600</v>
      </c>
      <c r="J196" s="19">
        <v>280.2</v>
      </c>
      <c r="K196" s="18"/>
      <c r="L196" s="5">
        <f t="shared" si="24"/>
        <v>0.46699999999999997</v>
      </c>
      <c r="M196" s="6" t="s">
        <v>950</v>
      </c>
      <c r="N196" s="3"/>
      <c r="O196" s="4">
        <f t="shared" si="21"/>
        <v>139.80000000000001</v>
      </c>
      <c r="P196" s="7">
        <f t="shared" si="22"/>
        <v>2542.4028000000003</v>
      </c>
    </row>
    <row r="197" spans="1:16" s="25" customFormat="1">
      <c r="A197" s="123"/>
      <c r="B197" s="20" t="s">
        <v>1188</v>
      </c>
      <c r="C197" s="20">
        <v>116</v>
      </c>
      <c r="D197" s="20" t="s">
        <v>17</v>
      </c>
      <c r="E197" s="21">
        <f t="shared" si="23"/>
        <v>428.57142857142861</v>
      </c>
      <c r="F197" s="16">
        <v>595</v>
      </c>
      <c r="G197" s="16">
        <v>595</v>
      </c>
      <c r="H197" s="18">
        <v>480</v>
      </c>
      <c r="I197" s="18">
        <v>600</v>
      </c>
      <c r="J197" s="19">
        <v>261.56</v>
      </c>
      <c r="K197" s="18"/>
      <c r="L197" s="22">
        <f t="shared" si="24"/>
        <v>0.43593333333333334</v>
      </c>
      <c r="M197" s="6" t="s">
        <v>950</v>
      </c>
      <c r="N197" s="18"/>
      <c r="O197" s="24">
        <f t="shared" si="21"/>
        <v>158.44</v>
      </c>
      <c r="P197" s="21">
        <f t="shared" si="22"/>
        <v>2881.3898399999998</v>
      </c>
    </row>
    <row r="198" spans="1:16">
      <c r="A198" s="125" t="s">
        <v>1189</v>
      </c>
      <c r="B198" s="40" t="s">
        <v>1190</v>
      </c>
      <c r="C198" s="40">
        <v>109</v>
      </c>
      <c r="D198" s="15" t="s">
        <v>17</v>
      </c>
      <c r="E198" s="7">
        <f t="shared" si="23"/>
        <v>428.57142857142861</v>
      </c>
      <c r="F198" s="16">
        <v>600</v>
      </c>
      <c r="G198" s="17">
        <v>500</v>
      </c>
      <c r="H198" s="3">
        <v>480</v>
      </c>
      <c r="I198" s="18">
        <v>600</v>
      </c>
      <c r="J198" s="19">
        <v>52.2</v>
      </c>
      <c r="K198" s="18"/>
      <c r="L198" s="5">
        <f t="shared" si="24"/>
        <v>8.7000000000000008E-2</v>
      </c>
      <c r="M198" s="6" t="s">
        <v>950</v>
      </c>
      <c r="N198" s="3"/>
      <c r="O198" s="4">
        <f t="shared" ref="O198:O243" si="25">I198*0.7-J198-N198</f>
        <v>367.8</v>
      </c>
      <c r="P198" s="7">
        <f t="shared" si="22"/>
        <v>6688.8108000000002</v>
      </c>
    </row>
    <row r="199" spans="1:16">
      <c r="A199" s="126"/>
      <c r="B199" s="15" t="s">
        <v>1191</v>
      </c>
      <c r="C199" s="15">
        <v>111</v>
      </c>
      <c r="D199" s="15" t="s">
        <v>531</v>
      </c>
      <c r="E199" s="7">
        <f t="shared" si="23"/>
        <v>214.28571428571431</v>
      </c>
      <c r="F199" s="16">
        <v>600</v>
      </c>
      <c r="G199" s="17">
        <v>500</v>
      </c>
      <c r="H199" s="3">
        <v>150</v>
      </c>
      <c r="I199" s="18">
        <v>300</v>
      </c>
      <c r="J199" s="19">
        <v>141</v>
      </c>
      <c r="K199" s="18"/>
      <c r="L199" s="5">
        <f t="shared" si="24"/>
        <v>0.47</v>
      </c>
      <c r="M199" s="6" t="s">
        <v>950</v>
      </c>
      <c r="N199" s="3"/>
      <c r="O199" s="4">
        <f t="shared" si="25"/>
        <v>69</v>
      </c>
      <c r="P199" s="7">
        <f t="shared" si="22"/>
        <v>1254.8340000000001</v>
      </c>
    </row>
    <row r="200" spans="1:16">
      <c r="A200" s="126"/>
      <c r="B200" s="15" t="s">
        <v>1192</v>
      </c>
      <c r="C200" s="15">
        <v>113</v>
      </c>
      <c r="D200" s="15" t="s">
        <v>22</v>
      </c>
      <c r="E200" s="7">
        <f t="shared" si="23"/>
        <v>257.14285714285717</v>
      </c>
      <c r="F200" s="16">
        <v>600</v>
      </c>
      <c r="G200" s="17">
        <v>500</v>
      </c>
      <c r="H200" s="3">
        <v>300</v>
      </c>
      <c r="I200" s="18">
        <v>360</v>
      </c>
      <c r="J200" s="19">
        <v>85.5</v>
      </c>
      <c r="K200" s="18"/>
      <c r="L200" s="5">
        <f t="shared" si="24"/>
        <v>0.23749999999999999</v>
      </c>
      <c r="M200" s="6" t="s">
        <v>950</v>
      </c>
      <c r="N200" s="3"/>
      <c r="O200" s="4">
        <f t="shared" si="25"/>
        <v>166.49999999999997</v>
      </c>
      <c r="P200" s="7">
        <f t="shared" si="22"/>
        <v>3027.9689999999996</v>
      </c>
    </row>
    <row r="201" spans="1:16">
      <c r="A201" s="126"/>
      <c r="B201" s="15" t="s">
        <v>1193</v>
      </c>
      <c r="C201" s="15">
        <v>112</v>
      </c>
      <c r="D201" s="15" t="s">
        <v>22</v>
      </c>
      <c r="E201" s="7">
        <f t="shared" si="23"/>
        <v>257.14285714285717</v>
      </c>
      <c r="F201" s="16">
        <v>600</v>
      </c>
      <c r="G201" s="17">
        <v>500</v>
      </c>
      <c r="H201" s="3">
        <v>300</v>
      </c>
      <c r="I201" s="18">
        <v>360</v>
      </c>
      <c r="J201" s="19">
        <v>12</v>
      </c>
      <c r="K201" s="18"/>
      <c r="L201" s="5">
        <f t="shared" si="24"/>
        <v>3.3333333333333333E-2</v>
      </c>
      <c r="M201" s="6" t="s">
        <v>950</v>
      </c>
      <c r="N201" s="3"/>
      <c r="O201" s="4">
        <f t="shared" si="25"/>
        <v>239.99999999999997</v>
      </c>
      <c r="P201" s="7">
        <f t="shared" si="22"/>
        <v>4364.6399999999994</v>
      </c>
    </row>
    <row r="202" spans="1:16">
      <c r="A202" s="127"/>
      <c r="B202" s="15" t="s">
        <v>1194</v>
      </c>
      <c r="C202" s="15">
        <v>114</v>
      </c>
      <c r="D202" s="15" t="s">
        <v>17</v>
      </c>
      <c r="E202" s="7">
        <f t="shared" si="23"/>
        <v>428.57142857142861</v>
      </c>
      <c r="F202" s="16">
        <v>595</v>
      </c>
      <c r="G202" s="17">
        <v>595</v>
      </c>
      <c r="H202" s="3">
        <v>480</v>
      </c>
      <c r="I202" s="18">
        <v>600</v>
      </c>
      <c r="J202" s="19">
        <v>258.60000000000002</v>
      </c>
      <c r="K202" s="18"/>
      <c r="L202" s="5">
        <f t="shared" si="24"/>
        <v>0.43100000000000005</v>
      </c>
      <c r="M202" s="6" t="s">
        <v>950</v>
      </c>
      <c r="N202" s="3"/>
      <c r="O202" s="4">
        <f t="shared" si="25"/>
        <v>161.39999999999998</v>
      </c>
      <c r="P202" s="7">
        <f t="shared" si="22"/>
        <v>2935.2203999999997</v>
      </c>
    </row>
    <row r="203" spans="1:16">
      <c r="A203" s="122" t="s">
        <v>1195</v>
      </c>
      <c r="B203" s="15" t="s">
        <v>1196</v>
      </c>
      <c r="C203" s="15">
        <v>103</v>
      </c>
      <c r="D203" s="15" t="s">
        <v>96</v>
      </c>
      <c r="E203" s="7">
        <f t="shared" si="23"/>
        <v>342.85714285714289</v>
      </c>
      <c r="F203" s="16">
        <v>462</v>
      </c>
      <c r="G203" s="17">
        <v>375</v>
      </c>
      <c r="H203" s="3">
        <v>300</v>
      </c>
      <c r="I203" s="18">
        <v>480</v>
      </c>
      <c r="J203" s="19">
        <v>138.4</v>
      </c>
      <c r="K203" s="18"/>
      <c r="L203" s="5">
        <f t="shared" si="24"/>
        <v>0.28833333333333333</v>
      </c>
      <c r="M203" s="6" t="s">
        <v>950</v>
      </c>
      <c r="N203" s="3"/>
      <c r="O203" s="4">
        <f t="shared" si="25"/>
        <v>197.6</v>
      </c>
      <c r="P203" s="7">
        <f t="shared" si="22"/>
        <v>3593.5535999999997</v>
      </c>
    </row>
    <row r="204" spans="1:16">
      <c r="A204" s="123"/>
      <c r="B204" s="15" t="s">
        <v>1197</v>
      </c>
      <c r="C204" s="15">
        <v>105</v>
      </c>
      <c r="D204" s="15" t="s">
        <v>531</v>
      </c>
      <c r="E204" s="7">
        <f t="shared" si="23"/>
        <v>128.57142857142858</v>
      </c>
      <c r="F204" s="16">
        <v>595</v>
      </c>
      <c r="G204" s="17">
        <v>480</v>
      </c>
      <c r="H204" s="3">
        <v>80</v>
      </c>
      <c r="I204" s="18">
        <v>180</v>
      </c>
      <c r="J204" s="19">
        <v>84.24</v>
      </c>
      <c r="K204" s="18"/>
      <c r="L204" s="5">
        <f t="shared" si="24"/>
        <v>0.46799999999999997</v>
      </c>
      <c r="M204" s="6" t="s">
        <v>950</v>
      </c>
      <c r="N204" s="3"/>
      <c r="O204" s="4">
        <f t="shared" si="25"/>
        <v>41.759999999999991</v>
      </c>
      <c r="P204" s="7">
        <f t="shared" si="22"/>
        <v>759.44735999999978</v>
      </c>
    </row>
    <row r="205" spans="1:16" s="25" customFormat="1">
      <c r="A205" s="123"/>
      <c r="B205" s="20" t="s">
        <v>1198</v>
      </c>
      <c r="C205" s="20">
        <v>107</v>
      </c>
      <c r="D205" s="20" t="s">
        <v>17</v>
      </c>
      <c r="E205" s="21">
        <f t="shared" si="23"/>
        <v>428.57142857142861</v>
      </c>
      <c r="F205" s="16">
        <v>595</v>
      </c>
      <c r="G205" s="16">
        <v>480</v>
      </c>
      <c r="H205" s="18">
        <v>480</v>
      </c>
      <c r="I205" s="18">
        <v>600</v>
      </c>
      <c r="J205" s="19">
        <v>229.08</v>
      </c>
      <c r="K205" s="18"/>
      <c r="L205" s="22">
        <f t="shared" si="24"/>
        <v>0.38180000000000003</v>
      </c>
      <c r="M205" s="6" t="s">
        <v>950</v>
      </c>
      <c r="N205" s="18"/>
      <c r="O205" s="24">
        <f t="shared" si="25"/>
        <v>190.92</v>
      </c>
      <c r="P205" s="21">
        <f t="shared" si="22"/>
        <v>3472.0711199999996</v>
      </c>
    </row>
    <row r="206" spans="1:16">
      <c r="A206" s="123"/>
      <c r="B206" s="15" t="s">
        <v>1053</v>
      </c>
      <c r="C206" s="15">
        <v>109</v>
      </c>
      <c r="D206" s="15" t="s">
        <v>17</v>
      </c>
      <c r="E206" s="7">
        <f t="shared" si="23"/>
        <v>428.57142857142861</v>
      </c>
      <c r="F206" s="16">
        <v>595</v>
      </c>
      <c r="G206" s="17">
        <v>595</v>
      </c>
      <c r="H206" s="3">
        <v>480</v>
      </c>
      <c r="I206" s="18">
        <v>600</v>
      </c>
      <c r="J206" s="19">
        <v>189.72</v>
      </c>
      <c r="K206" s="18"/>
      <c r="L206" s="5">
        <f t="shared" si="24"/>
        <v>0.31619999999999998</v>
      </c>
      <c r="M206" s="6" t="s">
        <v>950</v>
      </c>
      <c r="N206" s="3"/>
      <c r="O206" s="4">
        <f t="shared" si="25"/>
        <v>230.28</v>
      </c>
      <c r="P206" s="7">
        <f t="shared" ref="P206:P254" si="26">1.732*10.5*O206</f>
        <v>4187.8720800000001</v>
      </c>
    </row>
    <row r="207" spans="1:16">
      <c r="A207" s="123"/>
      <c r="B207" s="15" t="s">
        <v>1199</v>
      </c>
      <c r="C207" s="15">
        <v>104</v>
      </c>
      <c r="D207" s="15" t="s">
        <v>17</v>
      </c>
      <c r="E207" s="7">
        <f t="shared" si="23"/>
        <v>428.57142857142861</v>
      </c>
      <c r="F207" s="16">
        <v>595</v>
      </c>
      <c r="G207" s="17">
        <v>375</v>
      </c>
      <c r="H207" s="3">
        <v>480</v>
      </c>
      <c r="I207" s="18">
        <v>600</v>
      </c>
      <c r="J207" s="19">
        <v>95.16</v>
      </c>
      <c r="K207" s="18"/>
      <c r="L207" s="5">
        <f t="shared" si="24"/>
        <v>0.15859999999999999</v>
      </c>
      <c r="M207" s="6" t="s">
        <v>950</v>
      </c>
      <c r="N207" s="3"/>
      <c r="O207" s="4">
        <f t="shared" si="25"/>
        <v>324.84000000000003</v>
      </c>
      <c r="P207" s="7">
        <f t="shared" si="26"/>
        <v>5907.5402400000003</v>
      </c>
    </row>
    <row r="208" spans="1:16">
      <c r="A208" s="123"/>
      <c r="B208" s="15" t="s">
        <v>1200</v>
      </c>
      <c r="C208" s="15">
        <v>106</v>
      </c>
      <c r="D208" s="15" t="s">
        <v>17</v>
      </c>
      <c r="E208" s="7">
        <f t="shared" si="23"/>
        <v>428.57142857142861</v>
      </c>
      <c r="F208" s="16">
        <v>595</v>
      </c>
      <c r="G208" s="17">
        <v>595</v>
      </c>
      <c r="H208" s="3">
        <v>480</v>
      </c>
      <c r="I208" s="18">
        <v>600</v>
      </c>
      <c r="J208" s="19">
        <v>173.28</v>
      </c>
      <c r="K208" s="18"/>
      <c r="L208" s="5">
        <f t="shared" si="24"/>
        <v>0.2888</v>
      </c>
      <c r="M208" s="6" t="s">
        <v>950</v>
      </c>
      <c r="N208" s="3"/>
      <c r="O208" s="4">
        <f t="shared" si="25"/>
        <v>246.72</v>
      </c>
      <c r="P208" s="7">
        <f t="shared" si="26"/>
        <v>4486.8499199999997</v>
      </c>
    </row>
    <row r="209" spans="1:16">
      <c r="A209" s="124"/>
      <c r="B209" s="15" t="s">
        <v>1201</v>
      </c>
      <c r="C209" s="15">
        <v>108</v>
      </c>
      <c r="D209" s="15" t="s">
        <v>17</v>
      </c>
      <c r="E209" s="7">
        <f t="shared" si="23"/>
        <v>428.57142857142861</v>
      </c>
      <c r="F209" s="16">
        <v>525</v>
      </c>
      <c r="G209" s="17">
        <v>480</v>
      </c>
      <c r="H209" s="3">
        <v>480</v>
      </c>
      <c r="I209" s="18">
        <v>600</v>
      </c>
      <c r="J209" s="19">
        <v>20.399999999999999</v>
      </c>
      <c r="K209" s="18"/>
      <c r="L209" s="5">
        <f t="shared" si="24"/>
        <v>3.3999999999999996E-2</v>
      </c>
      <c r="M209" s="6" t="s">
        <v>950</v>
      </c>
      <c r="N209" s="3"/>
      <c r="O209" s="4">
        <f t="shared" si="25"/>
        <v>399.6</v>
      </c>
      <c r="P209" s="7">
        <f t="shared" si="26"/>
        <v>7267.1256000000003</v>
      </c>
    </row>
    <row r="210" spans="1:16">
      <c r="A210" s="122" t="s">
        <v>1202</v>
      </c>
      <c r="B210" s="15" t="s">
        <v>1203</v>
      </c>
      <c r="C210" s="15">
        <v>103</v>
      </c>
      <c r="D210" s="15" t="s">
        <v>17</v>
      </c>
      <c r="E210" s="7">
        <f t="shared" si="23"/>
        <v>428.57142857142861</v>
      </c>
      <c r="F210" s="16">
        <v>600</v>
      </c>
      <c r="G210" s="17">
        <v>500</v>
      </c>
      <c r="H210" s="3">
        <v>400</v>
      </c>
      <c r="I210" s="18">
        <v>600</v>
      </c>
      <c r="J210" s="19">
        <v>43.8</v>
      </c>
      <c r="K210" s="18"/>
      <c r="L210" s="5">
        <f t="shared" si="24"/>
        <v>7.2999999999999995E-2</v>
      </c>
      <c r="M210" s="6" t="s">
        <v>950</v>
      </c>
      <c r="N210" s="3"/>
      <c r="O210" s="4">
        <f t="shared" si="25"/>
        <v>376.2</v>
      </c>
      <c r="P210" s="7">
        <f t="shared" si="26"/>
        <v>6841.5731999999998</v>
      </c>
    </row>
    <row r="211" spans="1:16">
      <c r="A211" s="123"/>
      <c r="B211" s="15" t="s">
        <v>1204</v>
      </c>
      <c r="C211" s="15">
        <v>105</v>
      </c>
      <c r="D211" s="15" t="s">
        <v>531</v>
      </c>
      <c r="E211" s="7">
        <f t="shared" si="23"/>
        <v>178.57142857142858</v>
      </c>
      <c r="F211" s="16">
        <v>600</v>
      </c>
      <c r="G211" s="17">
        <v>500</v>
      </c>
      <c r="H211" s="3">
        <v>150</v>
      </c>
      <c r="I211" s="18">
        <v>250</v>
      </c>
      <c r="J211" s="19">
        <v>176.15</v>
      </c>
      <c r="K211" s="18"/>
      <c r="L211" s="5">
        <f t="shared" si="24"/>
        <v>0.7046</v>
      </c>
      <c r="M211" s="6" t="s">
        <v>972</v>
      </c>
      <c r="N211" s="3"/>
      <c r="O211" s="4">
        <f t="shared" si="25"/>
        <v>-1.1500000000000057</v>
      </c>
      <c r="P211" s="7">
        <f t="shared" si="26"/>
        <v>-20.913900000000105</v>
      </c>
    </row>
    <row r="212" spans="1:16">
      <c r="A212" s="123"/>
      <c r="B212" s="15" t="s">
        <v>1205</v>
      </c>
      <c r="C212" s="15">
        <v>107</v>
      </c>
      <c r="D212" s="15" t="s">
        <v>17</v>
      </c>
      <c r="E212" s="7">
        <f t="shared" si="23"/>
        <v>428.57142857142861</v>
      </c>
      <c r="F212" s="16">
        <v>600</v>
      </c>
      <c r="G212" s="16">
        <v>500</v>
      </c>
      <c r="H212" s="18">
        <v>400</v>
      </c>
      <c r="I212" s="18">
        <v>600</v>
      </c>
      <c r="J212" s="19">
        <v>130.96</v>
      </c>
      <c r="K212" s="18"/>
      <c r="L212" s="5">
        <f t="shared" si="24"/>
        <v>0.21826666666666669</v>
      </c>
      <c r="M212" s="6" t="s">
        <v>950</v>
      </c>
      <c r="N212" s="3"/>
      <c r="O212" s="4">
        <f t="shared" si="25"/>
        <v>289.03999999999996</v>
      </c>
      <c r="P212" s="7">
        <f t="shared" si="26"/>
        <v>5256.4814399999996</v>
      </c>
    </row>
    <row r="213" spans="1:16">
      <c r="A213" s="123"/>
      <c r="B213" s="15" t="s">
        <v>1070</v>
      </c>
      <c r="C213" s="15">
        <v>104</v>
      </c>
      <c r="D213" s="15" t="s">
        <v>531</v>
      </c>
      <c r="E213" s="7">
        <f t="shared" si="23"/>
        <v>178.57142857142858</v>
      </c>
      <c r="F213" s="16">
        <v>600</v>
      </c>
      <c r="G213" s="17">
        <v>400</v>
      </c>
      <c r="H213" s="3">
        <v>150</v>
      </c>
      <c r="I213" s="18">
        <v>250</v>
      </c>
      <c r="J213" s="33">
        <v>0</v>
      </c>
      <c r="K213" s="18"/>
      <c r="L213" s="5">
        <f t="shared" si="24"/>
        <v>0</v>
      </c>
      <c r="M213" s="6" t="s">
        <v>950</v>
      </c>
      <c r="N213" s="3"/>
      <c r="O213" s="4">
        <f t="shared" si="25"/>
        <v>175</v>
      </c>
      <c r="P213" s="7">
        <f t="shared" si="26"/>
        <v>3182.55</v>
      </c>
    </row>
    <row r="214" spans="1:16">
      <c r="A214" s="123"/>
      <c r="B214" s="15" t="s">
        <v>1206</v>
      </c>
      <c r="C214" s="15">
        <v>106</v>
      </c>
      <c r="D214" s="15" t="s">
        <v>531</v>
      </c>
      <c r="E214" s="7">
        <f t="shared" si="23"/>
        <v>178.57142857142858</v>
      </c>
      <c r="F214" s="16">
        <v>600</v>
      </c>
      <c r="G214" s="17">
        <v>500</v>
      </c>
      <c r="H214" s="3">
        <v>150</v>
      </c>
      <c r="I214" s="18">
        <v>250</v>
      </c>
      <c r="J214" s="19">
        <v>53.47</v>
      </c>
      <c r="K214" s="18"/>
      <c r="L214" s="5">
        <f t="shared" si="24"/>
        <v>0.21387999999999999</v>
      </c>
      <c r="M214" s="6" t="s">
        <v>950</v>
      </c>
      <c r="N214" s="3"/>
      <c r="O214" s="4">
        <f t="shared" si="25"/>
        <v>121.53</v>
      </c>
      <c r="P214" s="7">
        <f t="shared" si="26"/>
        <v>2210.1445800000001</v>
      </c>
    </row>
    <row r="215" spans="1:16">
      <c r="A215" s="124"/>
      <c r="B215" s="15" t="s">
        <v>1207</v>
      </c>
      <c r="C215" s="15">
        <v>108</v>
      </c>
      <c r="D215" s="15" t="s">
        <v>17</v>
      </c>
      <c r="E215" s="7">
        <f t="shared" si="23"/>
        <v>428.57142857142861</v>
      </c>
      <c r="F215" s="16">
        <v>600</v>
      </c>
      <c r="G215" s="17">
        <v>500</v>
      </c>
      <c r="H215" s="3">
        <v>480</v>
      </c>
      <c r="I215" s="18">
        <v>600</v>
      </c>
      <c r="J215" s="19">
        <v>26.44</v>
      </c>
      <c r="K215" s="18"/>
      <c r="L215" s="5">
        <f t="shared" si="24"/>
        <v>4.4066666666666671E-2</v>
      </c>
      <c r="M215" s="6" t="s">
        <v>950</v>
      </c>
      <c r="N215" s="3"/>
      <c r="O215" s="4">
        <f t="shared" si="25"/>
        <v>393.56</v>
      </c>
      <c r="P215" s="7">
        <f t="shared" si="26"/>
        <v>7157.2821599999997</v>
      </c>
    </row>
    <row r="216" spans="1:16">
      <c r="A216" s="122" t="s">
        <v>1208</v>
      </c>
      <c r="B216" s="15" t="s">
        <v>1209</v>
      </c>
      <c r="C216" s="15">
        <v>103</v>
      </c>
      <c r="D216" s="15" t="s">
        <v>22</v>
      </c>
      <c r="E216" s="7">
        <f t="shared" si="23"/>
        <v>257.14285714285717</v>
      </c>
      <c r="F216" s="16">
        <v>595</v>
      </c>
      <c r="G216" s="17">
        <v>500</v>
      </c>
      <c r="H216" s="3">
        <v>300</v>
      </c>
      <c r="I216" s="18">
        <v>360</v>
      </c>
      <c r="J216" s="19">
        <v>69.47</v>
      </c>
      <c r="K216" s="18"/>
      <c r="L216" s="5">
        <f t="shared" si="24"/>
        <v>0.19297222222222221</v>
      </c>
      <c r="M216" s="6" t="s">
        <v>950</v>
      </c>
      <c r="N216" s="3"/>
      <c r="O216" s="4">
        <f t="shared" si="25"/>
        <v>182.52999999999997</v>
      </c>
      <c r="P216" s="7">
        <f t="shared" si="26"/>
        <v>3319.4905799999997</v>
      </c>
    </row>
    <row r="217" spans="1:16">
      <c r="A217" s="123"/>
      <c r="B217" s="15" t="s">
        <v>1210</v>
      </c>
      <c r="C217" s="15">
        <v>105</v>
      </c>
      <c r="D217" s="15" t="s">
        <v>22</v>
      </c>
      <c r="E217" s="7">
        <f t="shared" si="23"/>
        <v>257.14285714285717</v>
      </c>
      <c r="F217" s="16">
        <v>525</v>
      </c>
      <c r="G217" s="17">
        <v>500</v>
      </c>
      <c r="H217" s="3">
        <v>300</v>
      </c>
      <c r="I217" s="18">
        <v>360</v>
      </c>
      <c r="J217" s="19">
        <v>231.44</v>
      </c>
      <c r="K217" s="18"/>
      <c r="L217" s="5">
        <f t="shared" si="24"/>
        <v>0.64288888888888884</v>
      </c>
      <c r="M217" s="6" t="s">
        <v>983</v>
      </c>
      <c r="N217" s="3"/>
      <c r="O217" s="4">
        <f t="shared" si="25"/>
        <v>20.559999999999974</v>
      </c>
      <c r="P217" s="7">
        <f t="shared" si="26"/>
        <v>373.90415999999954</v>
      </c>
    </row>
    <row r="218" spans="1:16">
      <c r="A218" s="123"/>
      <c r="B218" s="15" t="s">
        <v>1211</v>
      </c>
      <c r="C218" s="15">
        <v>104</v>
      </c>
      <c r="D218" s="15" t="s">
        <v>22</v>
      </c>
      <c r="E218" s="7">
        <f t="shared" si="23"/>
        <v>257.14285714285717</v>
      </c>
      <c r="F218" s="16">
        <v>660</v>
      </c>
      <c r="G218" s="17">
        <v>500</v>
      </c>
      <c r="H218" s="3">
        <v>300</v>
      </c>
      <c r="I218" s="18">
        <v>360</v>
      </c>
      <c r="J218" s="19">
        <v>150.02000000000001</v>
      </c>
      <c r="K218" s="18"/>
      <c r="L218" s="5">
        <f t="shared" si="24"/>
        <v>0.41672222222222227</v>
      </c>
      <c r="M218" s="6" t="s">
        <v>950</v>
      </c>
      <c r="N218" s="3"/>
      <c r="O218" s="4">
        <f t="shared" si="25"/>
        <v>101.97999999999996</v>
      </c>
      <c r="P218" s="7">
        <f t="shared" si="26"/>
        <v>1854.6082799999992</v>
      </c>
    </row>
    <row r="219" spans="1:16">
      <c r="A219" s="123"/>
      <c r="B219" s="15" t="s">
        <v>1212</v>
      </c>
      <c r="C219" s="15">
        <v>106</v>
      </c>
      <c r="D219" s="15" t="s">
        <v>17</v>
      </c>
      <c r="E219" s="7">
        <f t="shared" si="23"/>
        <v>428.57142857142861</v>
      </c>
      <c r="F219" s="16">
        <v>710</v>
      </c>
      <c r="G219" s="17">
        <v>500</v>
      </c>
      <c r="H219" s="3">
        <v>480</v>
      </c>
      <c r="I219" s="18">
        <v>600</v>
      </c>
      <c r="J219" s="19">
        <v>295.10000000000002</v>
      </c>
      <c r="K219" s="18"/>
      <c r="L219" s="5">
        <f t="shared" si="24"/>
        <v>0.49183333333333334</v>
      </c>
      <c r="M219" s="6" t="s">
        <v>950</v>
      </c>
      <c r="N219" s="3"/>
      <c r="O219" s="4">
        <f t="shared" si="25"/>
        <v>124.89999999999998</v>
      </c>
      <c r="P219" s="7">
        <f t="shared" si="26"/>
        <v>2271.4313999999995</v>
      </c>
    </row>
    <row r="220" spans="1:16">
      <c r="A220" s="124"/>
      <c r="B220" s="15" t="s">
        <v>1213</v>
      </c>
      <c r="C220" s="15">
        <v>108</v>
      </c>
      <c r="D220" s="15" t="s">
        <v>531</v>
      </c>
      <c r="E220" s="7">
        <f t="shared" si="23"/>
        <v>128.57142857142858</v>
      </c>
      <c r="F220" s="16">
        <v>595</v>
      </c>
      <c r="G220" s="17">
        <v>100</v>
      </c>
      <c r="H220" s="3">
        <v>150</v>
      </c>
      <c r="I220" s="18">
        <v>180</v>
      </c>
      <c r="J220" s="19">
        <v>148.08000000000001</v>
      </c>
      <c r="K220" s="18" t="s">
        <v>975</v>
      </c>
      <c r="L220" s="5">
        <f t="shared" si="24"/>
        <v>0.82266666666666677</v>
      </c>
      <c r="M220" s="6" t="s">
        <v>972</v>
      </c>
      <c r="N220" s="3"/>
      <c r="O220" s="4">
        <f t="shared" si="25"/>
        <v>-22.080000000000027</v>
      </c>
      <c r="P220" s="7">
        <f t="shared" si="26"/>
        <v>-401.5468800000005</v>
      </c>
    </row>
    <row r="221" spans="1:16">
      <c r="A221" s="122" t="s">
        <v>1214</v>
      </c>
      <c r="B221" s="15" t="s">
        <v>1215</v>
      </c>
      <c r="C221" s="15">
        <v>105</v>
      </c>
      <c r="D221" s="15" t="s">
        <v>22</v>
      </c>
      <c r="E221" s="7">
        <f t="shared" si="23"/>
        <v>257.14285714285717</v>
      </c>
      <c r="F221" s="16">
        <v>800</v>
      </c>
      <c r="G221" s="17">
        <v>500</v>
      </c>
      <c r="H221" s="3">
        <v>300</v>
      </c>
      <c r="I221" s="18">
        <v>360</v>
      </c>
      <c r="J221" s="19">
        <v>150.29</v>
      </c>
      <c r="K221" s="18"/>
      <c r="L221" s="5">
        <f t="shared" si="24"/>
        <v>0.41747222222222219</v>
      </c>
      <c r="M221" s="6" t="s">
        <v>950</v>
      </c>
      <c r="N221" s="3"/>
      <c r="O221" s="4">
        <f t="shared" si="25"/>
        <v>101.70999999999998</v>
      </c>
      <c r="P221" s="7">
        <f t="shared" si="26"/>
        <v>1849.6980599999997</v>
      </c>
    </row>
    <row r="222" spans="1:16">
      <c r="A222" s="123"/>
      <c r="B222" s="15" t="s">
        <v>1216</v>
      </c>
      <c r="C222" s="15">
        <v>107</v>
      </c>
      <c r="D222" s="15" t="s">
        <v>22</v>
      </c>
      <c r="E222" s="7">
        <f t="shared" si="23"/>
        <v>257.14285714285717</v>
      </c>
      <c r="F222" s="16">
        <v>800</v>
      </c>
      <c r="G222" s="17">
        <v>500</v>
      </c>
      <c r="H222" s="3">
        <v>300</v>
      </c>
      <c r="I222" s="18">
        <v>360</v>
      </c>
      <c r="J222" s="19">
        <v>209.47</v>
      </c>
      <c r="K222" s="18"/>
      <c r="L222" s="5">
        <f t="shared" si="24"/>
        <v>0.58186111111111116</v>
      </c>
      <c r="M222" s="6" t="s">
        <v>983</v>
      </c>
      <c r="N222" s="3"/>
      <c r="O222" s="4">
        <f t="shared" si="25"/>
        <v>42.529999999999973</v>
      </c>
      <c r="P222" s="7">
        <f t="shared" si="26"/>
        <v>773.45057999999949</v>
      </c>
    </row>
    <row r="223" spans="1:16">
      <c r="A223" s="123"/>
      <c r="B223" s="15" t="s">
        <v>1217</v>
      </c>
      <c r="C223" s="15">
        <v>106</v>
      </c>
      <c r="D223" s="31" t="s">
        <v>1088</v>
      </c>
      <c r="E223" s="7">
        <f t="shared" si="23"/>
        <v>107.14285714285715</v>
      </c>
      <c r="F223" s="16">
        <v>425</v>
      </c>
      <c r="G223" s="17">
        <v>595</v>
      </c>
      <c r="H223" s="3">
        <v>75</v>
      </c>
      <c r="I223" s="18">
        <v>150</v>
      </c>
      <c r="J223" s="19">
        <v>28.78</v>
      </c>
      <c r="K223" s="18"/>
      <c r="L223" s="5">
        <f t="shared" si="24"/>
        <v>0.19186666666666669</v>
      </c>
      <c r="M223" s="6" t="s">
        <v>950</v>
      </c>
      <c r="N223" s="3"/>
      <c r="O223" s="4">
        <f t="shared" si="25"/>
        <v>76.22</v>
      </c>
      <c r="P223" s="7">
        <f t="shared" si="26"/>
        <v>1386.1369199999999</v>
      </c>
    </row>
    <row r="224" spans="1:16">
      <c r="A224" s="123"/>
      <c r="B224" s="15" t="s">
        <v>1089</v>
      </c>
      <c r="C224" s="15">
        <v>108</v>
      </c>
      <c r="D224" s="15" t="s">
        <v>17</v>
      </c>
      <c r="E224" s="7">
        <f t="shared" si="23"/>
        <v>428.57142857142861</v>
      </c>
      <c r="F224" s="16">
        <v>595</v>
      </c>
      <c r="G224" s="17">
        <v>595</v>
      </c>
      <c r="H224" s="3">
        <v>360</v>
      </c>
      <c r="I224" s="18">
        <v>600</v>
      </c>
      <c r="J224" s="19">
        <v>110.16</v>
      </c>
      <c r="K224" s="18"/>
      <c r="L224" s="5">
        <f t="shared" si="24"/>
        <v>0.18359999999999999</v>
      </c>
      <c r="M224" s="6" t="s">
        <v>950</v>
      </c>
      <c r="N224" s="3"/>
      <c r="O224" s="4">
        <f t="shared" si="25"/>
        <v>309.84000000000003</v>
      </c>
      <c r="P224" s="7">
        <f t="shared" si="26"/>
        <v>5634.7502400000003</v>
      </c>
    </row>
    <row r="225" spans="1:16">
      <c r="A225" s="123"/>
      <c r="B225" s="15" t="s">
        <v>1218</v>
      </c>
      <c r="C225" s="15">
        <v>110</v>
      </c>
      <c r="D225" s="15" t="s">
        <v>531</v>
      </c>
      <c r="E225" s="7">
        <f t="shared" si="23"/>
        <v>214.28571428571431</v>
      </c>
      <c r="F225" s="16">
        <v>425</v>
      </c>
      <c r="G225" s="17">
        <v>500</v>
      </c>
      <c r="H225" s="3">
        <v>150</v>
      </c>
      <c r="I225" s="18">
        <v>300</v>
      </c>
      <c r="J225" s="19">
        <v>0.44</v>
      </c>
      <c r="K225" s="18" t="s">
        <v>975</v>
      </c>
      <c r="L225" s="5">
        <f t="shared" si="24"/>
        <v>1.4666666666666667E-3</v>
      </c>
      <c r="M225" s="6" t="s">
        <v>950</v>
      </c>
      <c r="N225" s="3"/>
      <c r="O225" s="4">
        <f t="shared" si="25"/>
        <v>209.56</v>
      </c>
      <c r="P225" s="7">
        <f t="shared" si="26"/>
        <v>3811.05816</v>
      </c>
    </row>
    <row r="226" spans="1:16">
      <c r="A226" s="124"/>
      <c r="B226" s="15" t="s">
        <v>1219</v>
      </c>
      <c r="C226" s="15">
        <v>112</v>
      </c>
      <c r="D226" s="15" t="s">
        <v>22</v>
      </c>
      <c r="E226" s="7">
        <f t="shared" si="23"/>
        <v>257.14285714285717</v>
      </c>
      <c r="F226" s="16">
        <v>800</v>
      </c>
      <c r="G226" s="17">
        <v>500</v>
      </c>
      <c r="H226" s="3">
        <v>300</v>
      </c>
      <c r="I226" s="18">
        <v>360</v>
      </c>
      <c r="J226" s="19">
        <v>159.81</v>
      </c>
      <c r="K226" s="18"/>
      <c r="L226" s="5">
        <f t="shared" si="24"/>
        <v>0.44391666666666668</v>
      </c>
      <c r="M226" s="6" t="s">
        <v>950</v>
      </c>
      <c r="N226" s="3"/>
      <c r="O226" s="4">
        <f t="shared" si="25"/>
        <v>92.189999999999969</v>
      </c>
      <c r="P226" s="7">
        <f t="shared" si="26"/>
        <v>1676.5673399999994</v>
      </c>
    </row>
    <row r="227" spans="1:16">
      <c r="A227" s="125" t="s">
        <v>1220</v>
      </c>
      <c r="B227" s="15" t="s">
        <v>1148</v>
      </c>
      <c r="C227" s="15">
        <v>103</v>
      </c>
      <c r="D227" s="15" t="s">
        <v>17</v>
      </c>
      <c r="E227" s="7">
        <f t="shared" si="23"/>
        <v>428.57142857142861</v>
      </c>
      <c r="F227" s="16">
        <v>400</v>
      </c>
      <c r="G227" s="17">
        <v>800</v>
      </c>
      <c r="H227" s="3">
        <v>480</v>
      </c>
      <c r="I227" s="18">
        <v>600</v>
      </c>
      <c r="J227" s="19">
        <v>225.6</v>
      </c>
      <c r="K227" s="18"/>
      <c r="L227" s="5">
        <f t="shared" si="24"/>
        <v>0.376</v>
      </c>
      <c r="M227" s="6" t="s">
        <v>950</v>
      </c>
      <c r="N227" s="3"/>
      <c r="O227" s="4">
        <f t="shared" si="25"/>
        <v>194.4</v>
      </c>
      <c r="P227" s="7">
        <f t="shared" si="26"/>
        <v>3535.3584000000001</v>
      </c>
    </row>
    <row r="228" spans="1:16">
      <c r="A228" s="126"/>
      <c r="B228" s="15" t="s">
        <v>1221</v>
      </c>
      <c r="C228" s="15">
        <v>107</v>
      </c>
      <c r="D228" s="15" t="s">
        <v>17</v>
      </c>
      <c r="E228" s="7">
        <f t="shared" si="23"/>
        <v>428.57142857142861</v>
      </c>
      <c r="F228" s="16">
        <v>400</v>
      </c>
      <c r="G228" s="17">
        <v>800</v>
      </c>
      <c r="H228" s="3">
        <v>480</v>
      </c>
      <c r="I228" s="18">
        <v>600</v>
      </c>
      <c r="J228" s="19">
        <v>229.2</v>
      </c>
      <c r="K228" s="18"/>
      <c r="L228" s="5">
        <f t="shared" si="24"/>
        <v>0.38200000000000001</v>
      </c>
      <c r="M228" s="6" t="s">
        <v>950</v>
      </c>
      <c r="N228" s="3"/>
      <c r="O228" s="4">
        <f t="shared" si="25"/>
        <v>190.8</v>
      </c>
      <c r="P228" s="7">
        <f t="shared" si="26"/>
        <v>3469.8888000000002</v>
      </c>
    </row>
    <row r="229" spans="1:16">
      <c r="A229" s="126"/>
      <c r="B229" s="15" t="s">
        <v>1222</v>
      </c>
      <c r="C229" s="15">
        <v>113</v>
      </c>
      <c r="D229" s="15" t="s">
        <v>531</v>
      </c>
      <c r="E229" s="7">
        <f t="shared" si="23"/>
        <v>214.28571428571431</v>
      </c>
      <c r="F229" s="16">
        <v>400</v>
      </c>
      <c r="G229" s="17">
        <v>800</v>
      </c>
      <c r="H229" s="3">
        <v>150</v>
      </c>
      <c r="I229" s="18">
        <v>300</v>
      </c>
      <c r="J229" s="19">
        <v>78.900000000000006</v>
      </c>
      <c r="K229" s="18"/>
      <c r="L229" s="5">
        <f t="shared" si="24"/>
        <v>0.26300000000000001</v>
      </c>
      <c r="M229" s="6" t="s">
        <v>950</v>
      </c>
      <c r="N229" s="3"/>
      <c r="O229" s="4">
        <f t="shared" si="25"/>
        <v>131.1</v>
      </c>
      <c r="P229" s="7">
        <f t="shared" si="26"/>
        <v>2384.1846</v>
      </c>
    </row>
    <row r="230" spans="1:16">
      <c r="A230" s="126"/>
      <c r="B230" s="15" t="s">
        <v>1223</v>
      </c>
      <c r="C230" s="15">
        <v>106</v>
      </c>
      <c r="D230" s="15" t="s">
        <v>96</v>
      </c>
      <c r="E230" s="7">
        <f t="shared" si="23"/>
        <v>357.14285714285717</v>
      </c>
      <c r="F230" s="16">
        <v>400</v>
      </c>
      <c r="G230" s="17">
        <v>500</v>
      </c>
      <c r="H230" s="3">
        <v>300</v>
      </c>
      <c r="I230" s="18">
        <v>500</v>
      </c>
      <c r="J230" s="19">
        <v>0</v>
      </c>
      <c r="K230" s="18"/>
      <c r="L230" s="5">
        <f t="shared" si="24"/>
        <v>0</v>
      </c>
      <c r="M230" s="6" t="s">
        <v>950</v>
      </c>
      <c r="N230" s="3"/>
      <c r="O230" s="4">
        <f t="shared" si="25"/>
        <v>350</v>
      </c>
      <c r="P230" s="7">
        <f t="shared" si="26"/>
        <v>6365.1</v>
      </c>
    </row>
    <row r="231" spans="1:16">
      <c r="A231" s="126"/>
      <c r="B231" s="15" t="s">
        <v>1224</v>
      </c>
      <c r="C231" s="15">
        <v>108</v>
      </c>
      <c r="D231" s="15" t="s">
        <v>96</v>
      </c>
      <c r="E231" s="7">
        <f t="shared" si="23"/>
        <v>342.85714285714289</v>
      </c>
      <c r="F231" s="16">
        <v>400</v>
      </c>
      <c r="G231" s="17">
        <v>800</v>
      </c>
      <c r="H231" s="3">
        <v>400</v>
      </c>
      <c r="I231" s="18">
        <v>480</v>
      </c>
      <c r="J231" s="19">
        <v>289.60000000000002</v>
      </c>
      <c r="K231" s="18"/>
      <c r="L231" s="5">
        <f t="shared" si="24"/>
        <v>0.60333333333333339</v>
      </c>
      <c r="M231" s="6" t="s">
        <v>983</v>
      </c>
      <c r="N231" s="3"/>
      <c r="O231" s="4">
        <f t="shared" si="25"/>
        <v>46.399999999999977</v>
      </c>
      <c r="P231" s="7">
        <f t="shared" si="26"/>
        <v>843.8303999999996</v>
      </c>
    </row>
    <row r="232" spans="1:16">
      <c r="A232" s="122" t="s">
        <v>1225</v>
      </c>
      <c r="B232" s="15" t="s">
        <v>1226</v>
      </c>
      <c r="C232" s="15">
        <v>103</v>
      </c>
      <c r="D232" s="31" t="s">
        <v>1088</v>
      </c>
      <c r="E232" s="7">
        <f t="shared" si="23"/>
        <v>53.571428571428577</v>
      </c>
      <c r="F232" s="16">
        <v>425</v>
      </c>
      <c r="G232" s="17">
        <v>595</v>
      </c>
      <c r="H232" s="3">
        <v>50</v>
      </c>
      <c r="I232" s="18">
        <v>75</v>
      </c>
      <c r="J232" s="33">
        <v>1.4999999999999999E-2</v>
      </c>
      <c r="K232" s="18" t="s">
        <v>975</v>
      </c>
      <c r="L232" s="5">
        <f t="shared" si="24"/>
        <v>1.9999999999999998E-4</v>
      </c>
      <c r="M232" s="6" t="s">
        <v>950</v>
      </c>
      <c r="N232" s="3"/>
      <c r="O232" s="4">
        <f t="shared" si="25"/>
        <v>52.484999999999999</v>
      </c>
      <c r="P232" s="7">
        <f t="shared" si="26"/>
        <v>954.49221</v>
      </c>
    </row>
    <row r="233" spans="1:16" s="30" customFormat="1">
      <c r="A233" s="123"/>
      <c r="B233" s="37" t="s">
        <v>1227</v>
      </c>
      <c r="C233" s="26">
        <v>105</v>
      </c>
      <c r="D233" s="41" t="s">
        <v>999</v>
      </c>
      <c r="E233" s="7">
        <f t="shared" si="23"/>
        <v>53.571428571428577</v>
      </c>
      <c r="F233" s="16">
        <v>425</v>
      </c>
      <c r="G233" s="17">
        <v>500</v>
      </c>
      <c r="H233" s="26">
        <v>50</v>
      </c>
      <c r="I233" s="16">
        <v>75</v>
      </c>
      <c r="J233" s="28">
        <v>0.01</v>
      </c>
      <c r="K233" s="16" t="s">
        <v>975</v>
      </c>
      <c r="L233" s="5">
        <f t="shared" si="24"/>
        <v>1.3333333333333334E-4</v>
      </c>
      <c r="M233" s="6" t="s">
        <v>950</v>
      </c>
      <c r="N233" s="26"/>
      <c r="O233" s="29">
        <f t="shared" si="25"/>
        <v>52.49</v>
      </c>
      <c r="P233" s="27">
        <f t="shared" si="26"/>
        <v>954.58314000000007</v>
      </c>
    </row>
    <row r="234" spans="1:16">
      <c r="A234" s="123"/>
      <c r="B234" s="15" t="s">
        <v>1228</v>
      </c>
      <c r="C234" s="15">
        <v>107</v>
      </c>
      <c r="D234" s="15" t="s">
        <v>17</v>
      </c>
      <c r="E234" s="7">
        <f t="shared" si="23"/>
        <v>428.57142857142861</v>
      </c>
      <c r="F234" s="16">
        <v>400</v>
      </c>
      <c r="G234" s="17">
        <v>800</v>
      </c>
      <c r="H234" s="3">
        <v>480</v>
      </c>
      <c r="I234" s="18">
        <v>600</v>
      </c>
      <c r="J234" s="19">
        <v>313.8</v>
      </c>
      <c r="K234" s="18"/>
      <c r="L234" s="5">
        <f t="shared" si="24"/>
        <v>0.52300000000000002</v>
      </c>
      <c r="M234" s="6" t="s">
        <v>983</v>
      </c>
      <c r="N234" s="3"/>
      <c r="O234" s="4">
        <f t="shared" si="25"/>
        <v>106.19999999999999</v>
      </c>
      <c r="P234" s="7">
        <f t="shared" si="26"/>
        <v>1931.3531999999998</v>
      </c>
    </row>
    <row r="235" spans="1:16">
      <c r="A235" s="123"/>
      <c r="B235" s="15" t="s">
        <v>1229</v>
      </c>
      <c r="C235" s="15">
        <v>109</v>
      </c>
      <c r="D235" s="15" t="s">
        <v>17</v>
      </c>
      <c r="E235" s="7">
        <f t="shared" si="23"/>
        <v>428.57142857142861</v>
      </c>
      <c r="F235" s="16">
        <v>400</v>
      </c>
      <c r="G235" s="17">
        <v>800</v>
      </c>
      <c r="H235" s="3">
        <v>480</v>
      </c>
      <c r="I235" s="18">
        <v>600</v>
      </c>
      <c r="J235" s="19">
        <v>146.76</v>
      </c>
      <c r="K235" s="18"/>
      <c r="L235" s="5">
        <f t="shared" si="24"/>
        <v>0.24459999999999998</v>
      </c>
      <c r="M235" s="6" t="s">
        <v>950</v>
      </c>
      <c r="N235" s="3"/>
      <c r="O235" s="4">
        <f t="shared" si="25"/>
        <v>273.24</v>
      </c>
      <c r="P235" s="7">
        <f t="shared" si="26"/>
        <v>4969.14264</v>
      </c>
    </row>
    <row r="236" spans="1:16">
      <c r="A236" s="123"/>
      <c r="B236" s="15" t="s">
        <v>1230</v>
      </c>
      <c r="C236" s="15">
        <v>111</v>
      </c>
      <c r="D236" s="15" t="s">
        <v>96</v>
      </c>
      <c r="E236" s="7">
        <f t="shared" si="23"/>
        <v>342.85714285714289</v>
      </c>
      <c r="F236" s="16">
        <v>462</v>
      </c>
      <c r="G236" s="17">
        <v>595</v>
      </c>
      <c r="H236" s="3">
        <v>400</v>
      </c>
      <c r="I236" s="18">
        <v>480</v>
      </c>
      <c r="J236" s="19">
        <v>306.95999999999998</v>
      </c>
      <c r="K236" s="18"/>
      <c r="L236" s="5">
        <f t="shared" si="24"/>
        <v>0.63949999999999996</v>
      </c>
      <c r="M236" s="6" t="s">
        <v>983</v>
      </c>
      <c r="N236" s="3"/>
      <c r="O236" s="4">
        <f t="shared" si="25"/>
        <v>29.04000000000002</v>
      </c>
      <c r="P236" s="7">
        <f t="shared" si="26"/>
        <v>528.12144000000035</v>
      </c>
    </row>
    <row r="237" spans="1:16">
      <c r="A237" s="123"/>
      <c r="B237" s="15" t="s">
        <v>1231</v>
      </c>
      <c r="C237" s="15">
        <v>104</v>
      </c>
      <c r="D237" s="15" t="s">
        <v>17</v>
      </c>
      <c r="E237" s="7">
        <f t="shared" si="23"/>
        <v>428.57142857142861</v>
      </c>
      <c r="F237" s="16">
        <v>595</v>
      </c>
      <c r="G237" s="17">
        <v>595</v>
      </c>
      <c r="H237" s="3">
        <v>480</v>
      </c>
      <c r="I237" s="18">
        <v>600</v>
      </c>
      <c r="J237" s="19">
        <v>226.92</v>
      </c>
      <c r="K237" s="18"/>
      <c r="L237" s="5">
        <f t="shared" si="24"/>
        <v>0.37819999999999998</v>
      </c>
      <c r="M237" s="6" t="s">
        <v>950</v>
      </c>
      <c r="N237" s="3"/>
      <c r="O237" s="4">
        <f t="shared" si="25"/>
        <v>193.08</v>
      </c>
      <c r="P237" s="7">
        <f t="shared" si="26"/>
        <v>3511.3528800000004</v>
      </c>
    </row>
    <row r="238" spans="1:16">
      <c r="A238" s="124"/>
      <c r="B238" s="15" t="s">
        <v>1232</v>
      </c>
      <c r="C238" s="15">
        <v>106</v>
      </c>
      <c r="D238" s="15" t="s">
        <v>17</v>
      </c>
      <c r="E238" s="7">
        <f t="shared" si="23"/>
        <v>428.57142857142861</v>
      </c>
      <c r="F238" s="16">
        <v>595</v>
      </c>
      <c r="G238" s="17">
        <v>595</v>
      </c>
      <c r="H238" s="3">
        <v>480</v>
      </c>
      <c r="I238" s="18">
        <v>600</v>
      </c>
      <c r="J238" s="19">
        <v>264.83999999999997</v>
      </c>
      <c r="K238" s="18"/>
      <c r="L238" s="5">
        <f t="shared" si="24"/>
        <v>0.44139999999999996</v>
      </c>
      <c r="M238" s="6" t="s">
        <v>950</v>
      </c>
      <c r="N238" s="3"/>
      <c r="O238" s="4">
        <f t="shared" si="25"/>
        <v>155.16000000000003</v>
      </c>
      <c r="P238" s="7">
        <f t="shared" si="26"/>
        <v>2821.7397600000004</v>
      </c>
    </row>
    <row r="239" spans="1:16">
      <c r="A239" s="122" t="s">
        <v>1233</v>
      </c>
      <c r="B239" s="15" t="s">
        <v>1234</v>
      </c>
      <c r="C239" s="15">
        <v>103</v>
      </c>
      <c r="D239" s="15" t="s">
        <v>17</v>
      </c>
      <c r="E239" s="7">
        <f t="shared" si="23"/>
        <v>428.57142857142861</v>
      </c>
      <c r="F239" s="16">
        <v>480</v>
      </c>
      <c r="G239" s="17">
        <v>500</v>
      </c>
      <c r="H239" s="3">
        <v>480</v>
      </c>
      <c r="I239" s="18">
        <v>600</v>
      </c>
      <c r="J239" s="19">
        <v>362.4</v>
      </c>
      <c r="K239" s="18"/>
      <c r="L239" s="5">
        <f t="shared" si="24"/>
        <v>0.60399999999999998</v>
      </c>
      <c r="M239" s="6" t="s">
        <v>983</v>
      </c>
      <c r="N239" s="3"/>
      <c r="O239" s="4">
        <f t="shared" si="25"/>
        <v>57.600000000000023</v>
      </c>
      <c r="P239" s="7">
        <f t="shared" si="26"/>
        <v>1047.5136000000005</v>
      </c>
    </row>
    <row r="240" spans="1:16">
      <c r="A240" s="123"/>
      <c r="B240" s="15" t="s">
        <v>1235</v>
      </c>
      <c r="C240" s="15">
        <v>105</v>
      </c>
      <c r="D240" s="15" t="s">
        <v>96</v>
      </c>
      <c r="E240" s="7">
        <f t="shared" si="23"/>
        <v>285.71428571428572</v>
      </c>
      <c r="F240" s="16">
        <v>480</v>
      </c>
      <c r="G240" s="17">
        <v>480</v>
      </c>
      <c r="H240" s="3">
        <v>320</v>
      </c>
      <c r="I240" s="18">
        <v>400</v>
      </c>
      <c r="J240" s="33">
        <v>0</v>
      </c>
      <c r="K240" s="18"/>
      <c r="L240" s="5">
        <f t="shared" si="24"/>
        <v>0</v>
      </c>
      <c r="M240" s="6" t="s">
        <v>950</v>
      </c>
      <c r="N240" s="3"/>
      <c r="O240" s="4">
        <f t="shared" si="25"/>
        <v>280</v>
      </c>
      <c r="P240" s="7">
        <f t="shared" si="26"/>
        <v>5092.08</v>
      </c>
    </row>
    <row r="241" spans="1:16">
      <c r="A241" s="123"/>
      <c r="B241" s="15" t="s">
        <v>1236</v>
      </c>
      <c r="C241" s="15">
        <v>107</v>
      </c>
      <c r="D241" s="15" t="s">
        <v>17</v>
      </c>
      <c r="E241" s="7">
        <f t="shared" si="23"/>
        <v>428.57142857142861</v>
      </c>
      <c r="F241" s="16">
        <v>480</v>
      </c>
      <c r="G241" s="17">
        <v>480</v>
      </c>
      <c r="H241" s="3">
        <v>480</v>
      </c>
      <c r="I241" s="18">
        <v>600</v>
      </c>
      <c r="J241" s="19">
        <v>286.8</v>
      </c>
      <c r="K241" s="18"/>
      <c r="L241" s="5">
        <f t="shared" si="24"/>
        <v>0.47800000000000004</v>
      </c>
      <c r="M241" s="6" t="s">
        <v>950</v>
      </c>
      <c r="N241" s="3"/>
      <c r="O241" s="4">
        <f t="shared" si="25"/>
        <v>133.19999999999999</v>
      </c>
      <c r="P241" s="7">
        <f t="shared" si="26"/>
        <v>2422.3751999999999</v>
      </c>
    </row>
    <row r="242" spans="1:16">
      <c r="A242" s="123"/>
      <c r="B242" s="15" t="s">
        <v>1148</v>
      </c>
      <c r="C242" s="15">
        <v>113</v>
      </c>
      <c r="D242" s="15" t="s">
        <v>17</v>
      </c>
      <c r="E242" s="7">
        <f t="shared" si="23"/>
        <v>428.57142857142861</v>
      </c>
      <c r="F242" s="16">
        <v>625</v>
      </c>
      <c r="G242" s="17">
        <v>625</v>
      </c>
      <c r="H242" s="3">
        <v>480</v>
      </c>
      <c r="I242" s="18">
        <v>600</v>
      </c>
      <c r="J242" s="19">
        <v>292.8</v>
      </c>
      <c r="K242" s="18"/>
      <c r="L242" s="5">
        <f t="shared" si="24"/>
        <v>0.48800000000000004</v>
      </c>
      <c r="M242" s="6" t="s">
        <v>950</v>
      </c>
      <c r="N242" s="3"/>
      <c r="O242" s="4">
        <f t="shared" si="25"/>
        <v>127.19999999999999</v>
      </c>
      <c r="P242" s="7">
        <f t="shared" si="26"/>
        <v>2313.2592</v>
      </c>
    </row>
    <row r="243" spans="1:16">
      <c r="A243" s="123"/>
      <c r="B243" s="15" t="s">
        <v>1237</v>
      </c>
      <c r="C243" s="15">
        <v>115</v>
      </c>
      <c r="D243" s="15" t="s">
        <v>17</v>
      </c>
      <c r="E243" s="7">
        <f t="shared" si="23"/>
        <v>428.57142857142861</v>
      </c>
      <c r="F243" s="16">
        <v>545</v>
      </c>
      <c r="G243" s="17">
        <v>545</v>
      </c>
      <c r="H243" s="3">
        <v>480</v>
      </c>
      <c r="I243" s="18">
        <v>600</v>
      </c>
      <c r="J243" s="19">
        <v>198</v>
      </c>
      <c r="K243" s="18"/>
      <c r="L243" s="5">
        <f t="shared" si="24"/>
        <v>0.33</v>
      </c>
      <c r="M243" s="6" t="s">
        <v>950</v>
      </c>
      <c r="N243" s="3"/>
      <c r="O243" s="4">
        <f t="shared" si="25"/>
        <v>222</v>
      </c>
      <c r="P243" s="7">
        <f t="shared" si="26"/>
        <v>4037.2919999999999</v>
      </c>
    </row>
    <row r="244" spans="1:16">
      <c r="A244" s="123"/>
      <c r="B244" s="15" t="s">
        <v>1238</v>
      </c>
      <c r="C244" s="15">
        <v>104</v>
      </c>
      <c r="D244" s="15" t="s">
        <v>22</v>
      </c>
      <c r="E244" s="7">
        <f t="shared" si="23"/>
        <v>342.85714285714289</v>
      </c>
      <c r="F244" s="16">
        <v>545</v>
      </c>
      <c r="G244" s="17">
        <v>545</v>
      </c>
      <c r="H244" s="3">
        <v>300</v>
      </c>
      <c r="I244" s="18">
        <v>480</v>
      </c>
      <c r="J244" s="19">
        <v>249.6</v>
      </c>
      <c r="K244" s="18"/>
      <c r="L244" s="5">
        <f t="shared" si="24"/>
        <v>0.52</v>
      </c>
      <c r="M244" s="6" t="s">
        <v>983</v>
      </c>
      <c r="N244" s="3"/>
      <c r="O244" s="4">
        <f t="shared" ref="O244:O249" si="27">I244*0.7-J244-N244</f>
        <v>86.4</v>
      </c>
      <c r="P244" s="7">
        <f t="shared" ref="P244:P249" si="28">1.732*10.5*O244</f>
        <v>1571.2704000000001</v>
      </c>
    </row>
    <row r="245" spans="1:16">
      <c r="A245" s="123"/>
      <c r="B245" s="15" t="s">
        <v>1239</v>
      </c>
      <c r="C245" s="15">
        <v>106</v>
      </c>
      <c r="D245" s="15" t="s">
        <v>96</v>
      </c>
      <c r="E245" s="7">
        <f t="shared" si="23"/>
        <v>321.42857142857144</v>
      </c>
      <c r="F245" s="16">
        <v>625</v>
      </c>
      <c r="G245" s="17">
        <v>625</v>
      </c>
      <c r="H245" s="3">
        <v>300</v>
      </c>
      <c r="I245" s="18">
        <v>450</v>
      </c>
      <c r="J245" s="19">
        <v>451.2</v>
      </c>
      <c r="K245" s="18"/>
      <c r="L245" s="5">
        <f t="shared" si="24"/>
        <v>1.0026666666666666</v>
      </c>
      <c r="M245" s="6" t="s">
        <v>972</v>
      </c>
      <c r="N245" s="3"/>
      <c r="O245" s="4">
        <f t="shared" si="27"/>
        <v>-136.19999999999999</v>
      </c>
      <c r="P245" s="7">
        <f t="shared" si="28"/>
        <v>-2476.9331999999999</v>
      </c>
    </row>
    <row r="246" spans="1:16">
      <c r="A246" s="123"/>
      <c r="B246" s="15" t="s">
        <v>1240</v>
      </c>
      <c r="C246" s="15">
        <v>108</v>
      </c>
      <c r="D246" s="15" t="s">
        <v>96</v>
      </c>
      <c r="E246" s="7">
        <f t="shared" si="23"/>
        <v>321.42857142857144</v>
      </c>
      <c r="F246" s="16">
        <v>625</v>
      </c>
      <c r="G246" s="17">
        <v>625</v>
      </c>
      <c r="H246" s="3">
        <v>300</v>
      </c>
      <c r="I246" s="18">
        <v>450</v>
      </c>
      <c r="J246" s="19">
        <v>184.8</v>
      </c>
      <c r="K246" s="18"/>
      <c r="L246" s="5">
        <f t="shared" si="24"/>
        <v>0.41066666666666668</v>
      </c>
      <c r="M246" s="6" t="s">
        <v>950</v>
      </c>
      <c r="N246" s="3"/>
      <c r="O246" s="4">
        <f t="shared" si="27"/>
        <v>130.19999999999999</v>
      </c>
      <c r="P246" s="7">
        <f t="shared" si="28"/>
        <v>2367.8172</v>
      </c>
    </row>
    <row r="247" spans="1:16">
      <c r="A247" s="123"/>
      <c r="B247" s="15" t="s">
        <v>1241</v>
      </c>
      <c r="C247" s="15">
        <v>110</v>
      </c>
      <c r="D247" s="15" t="s">
        <v>17</v>
      </c>
      <c r="E247" s="7">
        <f t="shared" si="23"/>
        <v>428.57142857142861</v>
      </c>
      <c r="F247" s="16">
        <v>545</v>
      </c>
      <c r="G247" s="17">
        <v>425</v>
      </c>
      <c r="H247" s="3">
        <v>480</v>
      </c>
      <c r="I247" s="18">
        <v>600</v>
      </c>
      <c r="J247" s="19">
        <v>532.79999999999995</v>
      </c>
      <c r="K247" s="18"/>
      <c r="L247" s="5">
        <f t="shared" si="24"/>
        <v>0.8879999999999999</v>
      </c>
      <c r="M247" s="6" t="s">
        <v>972</v>
      </c>
      <c r="N247" s="3"/>
      <c r="O247" s="4">
        <f t="shared" si="27"/>
        <v>-112.79999999999995</v>
      </c>
      <c r="P247" s="7">
        <f t="shared" si="28"/>
        <v>-2051.380799999999</v>
      </c>
    </row>
    <row r="248" spans="1:16">
      <c r="A248" s="123"/>
      <c r="B248" s="15" t="s">
        <v>130</v>
      </c>
      <c r="C248" s="15">
        <v>114</v>
      </c>
      <c r="D248" s="15" t="s">
        <v>17</v>
      </c>
      <c r="E248" s="7">
        <f t="shared" si="23"/>
        <v>342.85714285714289</v>
      </c>
      <c r="F248" s="16">
        <v>480</v>
      </c>
      <c r="G248" s="17">
        <v>480</v>
      </c>
      <c r="H248" s="3">
        <v>360</v>
      </c>
      <c r="I248" s="18">
        <v>480</v>
      </c>
      <c r="J248" s="19">
        <v>138</v>
      </c>
      <c r="K248" s="18"/>
      <c r="L248" s="5">
        <f t="shared" si="24"/>
        <v>0.28749999999999998</v>
      </c>
      <c r="M248" s="6" t="s">
        <v>950</v>
      </c>
      <c r="N248" s="3"/>
      <c r="O248" s="4">
        <f t="shared" si="27"/>
        <v>198</v>
      </c>
      <c r="P248" s="7">
        <f t="shared" si="28"/>
        <v>3600.828</v>
      </c>
    </row>
    <row r="249" spans="1:16">
      <c r="A249" s="124"/>
      <c r="B249" s="15" t="s">
        <v>1242</v>
      </c>
      <c r="C249" s="15">
        <v>116</v>
      </c>
      <c r="D249" s="15" t="s">
        <v>17</v>
      </c>
      <c r="E249" s="7">
        <f t="shared" si="23"/>
        <v>428.57142857142861</v>
      </c>
      <c r="F249" s="16">
        <v>545</v>
      </c>
      <c r="G249" s="17">
        <v>545</v>
      </c>
      <c r="H249" s="3">
        <v>480</v>
      </c>
      <c r="I249" s="18">
        <v>600</v>
      </c>
      <c r="J249" s="19">
        <v>48</v>
      </c>
      <c r="K249" s="18"/>
      <c r="L249" s="5">
        <f t="shared" si="24"/>
        <v>0.08</v>
      </c>
      <c r="M249" s="6" t="s">
        <v>950</v>
      </c>
      <c r="N249" s="3"/>
      <c r="O249" s="4">
        <f t="shared" si="27"/>
        <v>372</v>
      </c>
      <c r="P249" s="7">
        <f t="shared" si="28"/>
        <v>6765.192</v>
      </c>
    </row>
    <row r="250" spans="1:16">
      <c r="A250" s="122" t="s">
        <v>1243</v>
      </c>
      <c r="B250" s="15" t="s">
        <v>1244</v>
      </c>
      <c r="C250" s="15">
        <v>103</v>
      </c>
      <c r="D250" s="15" t="s">
        <v>531</v>
      </c>
      <c r="E250" s="7">
        <f t="shared" ref="E250:E254" si="29">I250/1.4</f>
        <v>164.28571428571431</v>
      </c>
      <c r="F250" s="16">
        <v>462</v>
      </c>
      <c r="G250" s="17">
        <v>595</v>
      </c>
      <c r="H250" s="3">
        <v>150</v>
      </c>
      <c r="I250" s="18">
        <v>230</v>
      </c>
      <c r="J250" s="19">
        <v>93.84</v>
      </c>
      <c r="K250" s="18"/>
      <c r="L250" s="5">
        <f t="shared" ref="L250:L254" si="30">J250/I250</f>
        <v>0.40800000000000003</v>
      </c>
      <c r="M250" s="6" t="s">
        <v>950</v>
      </c>
      <c r="N250" s="3"/>
      <c r="O250" s="4">
        <f>I250*0.7-J250-N250</f>
        <v>67.16</v>
      </c>
      <c r="P250" s="7">
        <f t="shared" si="26"/>
        <v>1221.37176</v>
      </c>
    </row>
    <row r="251" spans="1:16">
      <c r="A251" s="123"/>
      <c r="B251" s="15" t="s">
        <v>1245</v>
      </c>
      <c r="C251" s="15">
        <v>105</v>
      </c>
      <c r="D251" s="15" t="s">
        <v>22</v>
      </c>
      <c r="E251" s="7">
        <f t="shared" si="29"/>
        <v>285.71428571428572</v>
      </c>
      <c r="F251" s="16">
        <v>595</v>
      </c>
      <c r="G251" s="17">
        <v>595</v>
      </c>
      <c r="H251" s="3">
        <v>300</v>
      </c>
      <c r="I251" s="18">
        <v>400</v>
      </c>
      <c r="J251" s="19">
        <v>137.82</v>
      </c>
      <c r="K251" s="18"/>
      <c r="L251" s="5">
        <f t="shared" si="30"/>
        <v>0.34454999999999997</v>
      </c>
      <c r="M251" s="6" t="s">
        <v>950</v>
      </c>
      <c r="N251" s="3"/>
      <c r="O251" s="4">
        <f>I251*0.7-J251-N251</f>
        <v>142.18</v>
      </c>
      <c r="P251" s="7">
        <f t="shared" si="26"/>
        <v>2585.6854800000001</v>
      </c>
    </row>
    <row r="252" spans="1:16">
      <c r="A252" s="123"/>
      <c r="B252" s="15" t="s">
        <v>1246</v>
      </c>
      <c r="C252" s="15">
        <v>107</v>
      </c>
      <c r="D252" s="15" t="s">
        <v>17</v>
      </c>
      <c r="E252" s="7">
        <f t="shared" si="29"/>
        <v>428.57142857142861</v>
      </c>
      <c r="F252" s="16">
        <v>462</v>
      </c>
      <c r="G252" s="17">
        <v>462</v>
      </c>
      <c r="H252" s="3">
        <v>400</v>
      </c>
      <c r="I252" s="18">
        <v>600</v>
      </c>
      <c r="J252" s="19">
        <v>183.24</v>
      </c>
      <c r="K252" s="18"/>
      <c r="L252" s="5">
        <f t="shared" si="30"/>
        <v>0.3054</v>
      </c>
      <c r="M252" s="6" t="s">
        <v>950</v>
      </c>
      <c r="N252" s="3"/>
      <c r="O252" s="4">
        <f>I252*0.7-J252-N252</f>
        <v>236.76</v>
      </c>
      <c r="P252" s="7">
        <f t="shared" si="26"/>
        <v>4305.7173599999996</v>
      </c>
    </row>
    <row r="253" spans="1:16">
      <c r="A253" s="123"/>
      <c r="B253" s="15" t="s">
        <v>1247</v>
      </c>
      <c r="C253" s="15">
        <v>104</v>
      </c>
      <c r="D253" s="15" t="s">
        <v>22</v>
      </c>
      <c r="E253" s="7">
        <f t="shared" si="29"/>
        <v>285.71428571428572</v>
      </c>
      <c r="F253" s="16">
        <v>924</v>
      </c>
      <c r="G253" s="17">
        <v>924</v>
      </c>
      <c r="H253" s="3">
        <v>300</v>
      </c>
      <c r="I253" s="18">
        <v>400</v>
      </c>
      <c r="J253" s="19">
        <v>145.38</v>
      </c>
      <c r="K253" s="18"/>
      <c r="L253" s="5">
        <f t="shared" si="30"/>
        <v>0.36345</v>
      </c>
      <c r="M253" s="6" t="s">
        <v>950</v>
      </c>
      <c r="N253" s="3"/>
      <c r="O253" s="4">
        <f>I253*0.7-J253-N253</f>
        <v>134.62</v>
      </c>
      <c r="P253" s="7">
        <f t="shared" si="26"/>
        <v>2448.1993200000002</v>
      </c>
    </row>
    <row r="254" spans="1:16">
      <c r="A254" s="124"/>
      <c r="B254" s="15" t="s">
        <v>1248</v>
      </c>
      <c r="C254" s="15">
        <v>106</v>
      </c>
      <c r="D254" s="15" t="s">
        <v>96</v>
      </c>
      <c r="E254" s="7">
        <f t="shared" si="29"/>
        <v>342.85714285714289</v>
      </c>
      <c r="F254" s="16">
        <v>595</v>
      </c>
      <c r="G254" s="17">
        <v>595</v>
      </c>
      <c r="H254" s="3">
        <v>400</v>
      </c>
      <c r="I254" s="18">
        <v>480</v>
      </c>
      <c r="J254" s="19">
        <v>75.44</v>
      </c>
      <c r="K254" s="18"/>
      <c r="L254" s="5">
        <f t="shared" si="30"/>
        <v>0.15716666666666665</v>
      </c>
      <c r="M254" s="6" t="s">
        <v>950</v>
      </c>
      <c r="N254" s="3"/>
      <c r="O254" s="4">
        <f>I254*0.7-J254-N254</f>
        <v>260.56</v>
      </c>
      <c r="P254" s="7">
        <f t="shared" si="26"/>
        <v>4738.5441600000004</v>
      </c>
    </row>
  </sheetData>
  <mergeCells count="25">
    <mergeCell ref="A250:A254"/>
    <mergeCell ref="A210:A215"/>
    <mergeCell ref="A216:A220"/>
    <mergeCell ref="A221:A226"/>
    <mergeCell ref="A227:A231"/>
    <mergeCell ref="A232:A238"/>
    <mergeCell ref="A239:A249"/>
    <mergeCell ref="A203:A209"/>
    <mergeCell ref="A101:A112"/>
    <mergeCell ref="A113:A121"/>
    <mergeCell ref="A122:A130"/>
    <mergeCell ref="A131:A138"/>
    <mergeCell ref="A139:A146"/>
    <mergeCell ref="A147:A153"/>
    <mergeCell ref="A154:A162"/>
    <mergeCell ref="A163:A179"/>
    <mergeCell ref="A180:A187"/>
    <mergeCell ref="A188:A197"/>
    <mergeCell ref="A198:A202"/>
    <mergeCell ref="A90:A100"/>
    <mergeCell ref="A2:A25"/>
    <mergeCell ref="A26:A58"/>
    <mergeCell ref="A59:A70"/>
    <mergeCell ref="A71:A78"/>
    <mergeCell ref="A79:A89"/>
  </mergeCells>
  <phoneticPr fontId="1" type="noConversion"/>
  <conditionalFormatting sqref="M1:N1048576">
    <cfRule type="cellIs" dxfId="2" priority="1" operator="equal">
      <formula>"预警接入"</formula>
    </cfRule>
    <cfRule type="cellIs" dxfId="1" priority="2" operator="equal">
      <formula>"限制接入"</formula>
    </cfRule>
    <cfRule type="cellIs" dxfId="0" priority="3" operator="equal">
      <formula>"推荐接入"</formula>
    </cfRule>
  </conditionalFormatting>
  <pageMargins left="0.7" right="0.7" top="0.75" bottom="0.75" header="0.3" footer="0.3"/>
  <pageSetup paperSize="9" orientation="portrait" horizontalDpi="200" verticalDpi="200" r:id="rId1"/>
  <drawing r:id="rId2"/>
  <legacyDrawing r:id="rId3"/>
  <oleObjects>
    <oleObject progId="Equation.3" shapeId="2049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R234"/>
  <sheetViews>
    <sheetView topLeftCell="A151" workbookViewId="0">
      <selection activeCell="J190" sqref="J190"/>
    </sheetView>
  </sheetViews>
  <sheetFormatPr defaultRowHeight="13.5"/>
  <cols>
    <col min="1" max="1" width="10.375" style="8" customWidth="1"/>
    <col min="2" max="2" width="18" style="8" bestFit="1" customWidth="1"/>
    <col min="3" max="3" width="9" style="8"/>
    <col min="4" max="4" width="11.125" style="8" customWidth="1"/>
    <col min="5" max="5" width="12.375" style="8" customWidth="1"/>
    <col min="6" max="6" width="12.875" style="8" customWidth="1"/>
    <col min="7" max="7" width="11.375" style="8" customWidth="1"/>
    <col min="8" max="8" width="10.125" style="8" customWidth="1"/>
    <col min="9" max="9" width="10" style="8" customWidth="1"/>
    <col min="10" max="10" width="14.125" style="8" customWidth="1"/>
    <col min="11" max="11" width="9" style="8"/>
    <col min="12" max="12" width="20.125" style="8" bestFit="1" customWidth="1"/>
    <col min="13" max="14" width="23.75" style="8" customWidth="1"/>
    <col min="15" max="15" width="17.125" style="8" customWidth="1"/>
    <col min="16" max="16" width="16.625" style="8" customWidth="1"/>
    <col min="17" max="16384" width="9" style="8"/>
  </cols>
  <sheetData>
    <row r="1" spans="1:18" s="2" customFormat="1" ht="55.5">
      <c r="A1" s="1" t="s">
        <v>967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8">
      <c r="A2" s="129" t="s">
        <v>1592</v>
      </c>
      <c r="B2" s="63" t="s">
        <v>1593</v>
      </c>
      <c r="C2" s="80">
        <v>109</v>
      </c>
      <c r="D2" s="63" t="s">
        <v>94</v>
      </c>
      <c r="E2" s="83">
        <v>547.4</v>
      </c>
      <c r="F2" s="63">
        <v>462</v>
      </c>
      <c r="G2" s="63">
        <v>490</v>
      </c>
      <c r="H2" s="63">
        <v>350</v>
      </c>
      <c r="I2" s="63">
        <v>350</v>
      </c>
      <c r="J2" s="77">
        <v>219</v>
      </c>
      <c r="K2" s="63"/>
      <c r="L2" s="78">
        <f t="shared" ref="L2:L49" si="0">J2/I2</f>
        <v>0.62571428571428567</v>
      </c>
      <c r="M2" s="63" t="s">
        <v>983</v>
      </c>
      <c r="N2" s="63"/>
      <c r="O2" s="77">
        <f t="shared" ref="O2:O49" si="1">I2*0.7-J2-N2</f>
        <v>25.999999999999972</v>
      </c>
      <c r="P2" s="79">
        <f t="shared" ref="P2:P49" si="2">1.732*10.5*O2</f>
        <v>472.8359999999995</v>
      </c>
    </row>
    <row r="3" spans="1:18">
      <c r="A3" s="129"/>
      <c r="B3" s="63" t="s">
        <v>1594</v>
      </c>
      <c r="C3" s="80">
        <v>107</v>
      </c>
      <c r="D3" s="63" t="s">
        <v>94</v>
      </c>
      <c r="E3" s="83">
        <v>502.6</v>
      </c>
      <c r="F3" s="63">
        <v>462</v>
      </c>
      <c r="G3" s="63">
        <v>595</v>
      </c>
      <c r="H3" s="63">
        <v>350</v>
      </c>
      <c r="I3" s="63">
        <v>350</v>
      </c>
      <c r="J3" s="77">
        <v>157.5</v>
      </c>
      <c r="K3" s="63"/>
      <c r="L3" s="78">
        <f t="shared" si="0"/>
        <v>0.45</v>
      </c>
      <c r="M3" s="63" t="s">
        <v>950</v>
      </c>
      <c r="N3" s="63"/>
      <c r="O3" s="77">
        <f t="shared" si="1"/>
        <v>87.499999999999972</v>
      </c>
      <c r="P3" s="79">
        <f t="shared" si="2"/>
        <v>1591.2749999999994</v>
      </c>
    </row>
    <row r="4" spans="1:18">
      <c r="A4" s="129"/>
      <c r="B4" s="63" t="s">
        <v>1595</v>
      </c>
      <c r="C4" s="80">
        <v>103</v>
      </c>
      <c r="D4" s="63" t="s">
        <v>94</v>
      </c>
      <c r="E4" s="83">
        <v>483</v>
      </c>
      <c r="F4" s="63">
        <v>462</v>
      </c>
      <c r="G4" s="63">
        <v>490</v>
      </c>
      <c r="H4" s="63">
        <v>350</v>
      </c>
      <c r="I4" s="63">
        <v>350</v>
      </c>
      <c r="J4" s="77">
        <v>230.3</v>
      </c>
      <c r="K4" s="63"/>
      <c r="L4" s="78">
        <f t="shared" si="0"/>
        <v>0.65800000000000003</v>
      </c>
      <c r="M4" s="63" t="s">
        <v>983</v>
      </c>
      <c r="N4" s="63"/>
      <c r="O4" s="77">
        <f t="shared" si="1"/>
        <v>14.69999999999996</v>
      </c>
      <c r="P4" s="79">
        <f t="shared" si="2"/>
        <v>267.33419999999927</v>
      </c>
    </row>
    <row r="5" spans="1:18">
      <c r="A5" s="129"/>
      <c r="B5" s="63" t="s">
        <v>1596</v>
      </c>
      <c r="C5" s="80">
        <v>104</v>
      </c>
      <c r="D5" s="63" t="s">
        <v>94</v>
      </c>
      <c r="E5" s="83">
        <v>569.1</v>
      </c>
      <c r="F5" s="63">
        <v>462</v>
      </c>
      <c r="G5" s="63">
        <v>595</v>
      </c>
      <c r="H5" s="63">
        <v>350</v>
      </c>
      <c r="I5" s="63">
        <v>350</v>
      </c>
      <c r="J5" s="77">
        <v>180.7</v>
      </c>
      <c r="K5" s="63"/>
      <c r="L5" s="78">
        <f t="shared" si="0"/>
        <v>0.51628571428571424</v>
      </c>
      <c r="M5" s="63" t="s">
        <v>983</v>
      </c>
      <c r="N5" s="63"/>
      <c r="O5" s="77">
        <f t="shared" si="1"/>
        <v>64.299999999999983</v>
      </c>
      <c r="P5" s="79">
        <f t="shared" si="2"/>
        <v>1169.3597999999997</v>
      </c>
    </row>
    <row r="6" spans="1:18">
      <c r="A6" s="129"/>
      <c r="B6" s="63" t="s">
        <v>1597</v>
      </c>
      <c r="C6" s="80">
        <v>106</v>
      </c>
      <c r="D6" s="63" t="s">
        <v>1564</v>
      </c>
      <c r="E6" s="83">
        <v>448</v>
      </c>
      <c r="F6" s="63">
        <v>462</v>
      </c>
      <c r="G6" s="63">
        <v>595</v>
      </c>
      <c r="H6" s="63">
        <v>350</v>
      </c>
      <c r="I6" s="63">
        <v>350</v>
      </c>
      <c r="J6" s="77">
        <v>125.6</v>
      </c>
      <c r="K6" s="63"/>
      <c r="L6" s="78">
        <f t="shared" si="0"/>
        <v>0.35885714285714282</v>
      </c>
      <c r="M6" s="63" t="s">
        <v>950</v>
      </c>
      <c r="N6" s="63"/>
      <c r="O6" s="77">
        <f t="shared" si="1"/>
        <v>119.39999999999998</v>
      </c>
      <c r="P6" s="79">
        <f t="shared" si="2"/>
        <v>2171.4083999999998</v>
      </c>
    </row>
    <row r="7" spans="1:18">
      <c r="A7" s="129"/>
      <c r="B7" s="63" t="s">
        <v>1598</v>
      </c>
      <c r="C7" s="80">
        <v>108</v>
      </c>
      <c r="D7" s="63" t="s">
        <v>1294</v>
      </c>
      <c r="E7" s="83">
        <v>340.2</v>
      </c>
      <c r="F7" s="63">
        <v>462</v>
      </c>
      <c r="G7" s="63">
        <v>595</v>
      </c>
      <c r="H7" s="63">
        <v>350</v>
      </c>
      <c r="I7" s="63">
        <v>340</v>
      </c>
      <c r="J7" s="77">
        <v>201.6</v>
      </c>
      <c r="K7" s="63"/>
      <c r="L7" s="78">
        <f t="shared" si="0"/>
        <v>0.59294117647058819</v>
      </c>
      <c r="M7" s="63" t="s">
        <v>983</v>
      </c>
      <c r="N7" s="63"/>
      <c r="O7" s="77">
        <f t="shared" si="1"/>
        <v>36.399999999999977</v>
      </c>
      <c r="P7" s="79">
        <f t="shared" si="2"/>
        <v>661.97039999999959</v>
      </c>
    </row>
    <row r="8" spans="1:18">
      <c r="A8" s="129"/>
      <c r="B8" s="63" t="s">
        <v>1599</v>
      </c>
      <c r="C8" s="80">
        <v>116</v>
      </c>
      <c r="D8" s="63" t="s">
        <v>1522</v>
      </c>
      <c r="E8" s="83">
        <v>323.39999999999998</v>
      </c>
      <c r="F8" s="63">
        <v>462</v>
      </c>
      <c r="G8" s="63">
        <v>462</v>
      </c>
      <c r="H8" s="63">
        <v>350</v>
      </c>
      <c r="I8" s="63">
        <v>233</v>
      </c>
      <c r="J8" s="77">
        <v>183.7</v>
      </c>
      <c r="K8" s="63"/>
      <c r="L8" s="78">
        <f t="shared" si="0"/>
        <v>0.78841201716738196</v>
      </c>
      <c r="M8" s="63" t="s">
        <v>972</v>
      </c>
      <c r="N8" s="63"/>
      <c r="O8" s="77">
        <f t="shared" si="1"/>
        <v>-20.599999999999994</v>
      </c>
      <c r="P8" s="79">
        <f t="shared" si="2"/>
        <v>-374.63159999999988</v>
      </c>
    </row>
    <row r="9" spans="1:18">
      <c r="A9" s="129"/>
      <c r="B9" s="63" t="s">
        <v>1600</v>
      </c>
      <c r="C9" s="80">
        <v>124</v>
      </c>
      <c r="D9" s="63" t="s">
        <v>94</v>
      </c>
      <c r="E9" s="83">
        <v>462</v>
      </c>
      <c r="F9" s="63">
        <v>462</v>
      </c>
      <c r="G9" s="63">
        <v>595</v>
      </c>
      <c r="H9" s="63">
        <v>330</v>
      </c>
      <c r="I9" s="63">
        <v>330</v>
      </c>
      <c r="J9" s="77">
        <v>24.6</v>
      </c>
      <c r="K9" s="63"/>
      <c r="L9" s="78">
        <f t="shared" si="0"/>
        <v>7.4545454545454554E-2</v>
      </c>
      <c r="M9" s="63" t="s">
        <v>950</v>
      </c>
      <c r="N9" s="63"/>
      <c r="O9" s="77">
        <f t="shared" si="1"/>
        <v>206.39999999999998</v>
      </c>
      <c r="P9" s="79">
        <f t="shared" si="2"/>
        <v>3753.5903999999996</v>
      </c>
    </row>
    <row r="10" spans="1:18">
      <c r="A10" s="129"/>
      <c r="B10" s="63" t="s">
        <v>1601</v>
      </c>
      <c r="C10" s="80">
        <v>126</v>
      </c>
      <c r="D10" s="63" t="s">
        <v>94</v>
      </c>
      <c r="E10" s="83">
        <v>462</v>
      </c>
      <c r="F10" s="63">
        <v>462</v>
      </c>
      <c r="G10" s="63">
        <v>595</v>
      </c>
      <c r="H10" s="63">
        <v>330</v>
      </c>
      <c r="I10" s="63">
        <v>330</v>
      </c>
      <c r="J10" s="77">
        <v>309</v>
      </c>
      <c r="K10" s="63"/>
      <c r="L10" s="78">
        <f t="shared" si="0"/>
        <v>0.9363636363636364</v>
      </c>
      <c r="M10" s="63" t="s">
        <v>972</v>
      </c>
      <c r="N10" s="63"/>
      <c r="O10" s="77">
        <f t="shared" si="1"/>
        <v>-78.000000000000028</v>
      </c>
      <c r="P10" s="79">
        <f t="shared" si="2"/>
        <v>-1418.5080000000005</v>
      </c>
    </row>
    <row r="11" spans="1:18">
      <c r="A11" s="129"/>
      <c r="B11" s="63" t="s">
        <v>1602</v>
      </c>
      <c r="C11" s="80">
        <v>114</v>
      </c>
      <c r="D11" s="63" t="s">
        <v>1276</v>
      </c>
      <c r="E11" s="83">
        <v>339.5</v>
      </c>
      <c r="F11" s="63">
        <v>595</v>
      </c>
      <c r="G11" s="63">
        <v>375</v>
      </c>
      <c r="H11" s="63">
        <v>330</v>
      </c>
      <c r="I11" s="63">
        <v>300</v>
      </c>
      <c r="J11" s="77">
        <v>154.1</v>
      </c>
      <c r="K11" s="63" t="s">
        <v>23</v>
      </c>
      <c r="L11" s="78">
        <f t="shared" si="0"/>
        <v>0.5136666666666666</v>
      </c>
      <c r="M11" s="63" t="s">
        <v>950</v>
      </c>
      <c r="N11" s="63"/>
      <c r="O11" s="77">
        <f t="shared" si="1"/>
        <v>55.900000000000006</v>
      </c>
      <c r="P11" s="79">
        <f t="shared" si="2"/>
        <v>1016.5974000000001</v>
      </c>
    </row>
    <row r="12" spans="1:18">
      <c r="A12" s="129"/>
      <c r="B12" s="63" t="s">
        <v>1603</v>
      </c>
      <c r="C12" s="80">
        <v>142</v>
      </c>
      <c r="D12" s="63" t="s">
        <v>94</v>
      </c>
      <c r="E12" s="83">
        <v>420</v>
      </c>
      <c r="F12" s="63">
        <v>595</v>
      </c>
      <c r="G12" s="63">
        <v>595</v>
      </c>
      <c r="H12" s="63">
        <v>330</v>
      </c>
      <c r="I12" s="63">
        <v>300</v>
      </c>
      <c r="J12" s="77">
        <v>4.4000000000000004</v>
      </c>
      <c r="K12" s="63" t="s">
        <v>23</v>
      </c>
      <c r="L12" s="78">
        <f t="shared" si="0"/>
        <v>1.4666666666666668E-2</v>
      </c>
      <c r="M12" s="63" t="s">
        <v>950</v>
      </c>
      <c r="N12" s="63"/>
      <c r="O12" s="77">
        <f t="shared" si="1"/>
        <v>205.6</v>
      </c>
      <c r="P12" s="79">
        <f t="shared" si="2"/>
        <v>3739.0416</v>
      </c>
    </row>
    <row r="13" spans="1:18">
      <c r="A13" s="129"/>
      <c r="B13" s="63" t="s">
        <v>1604</v>
      </c>
      <c r="C13" s="80">
        <v>111</v>
      </c>
      <c r="D13" s="63" t="s">
        <v>94</v>
      </c>
      <c r="E13" s="83">
        <v>550.9</v>
      </c>
      <c r="F13" s="63">
        <v>595</v>
      </c>
      <c r="G13" s="63">
        <v>595</v>
      </c>
      <c r="H13" s="63">
        <v>330</v>
      </c>
      <c r="I13" s="63">
        <v>300</v>
      </c>
      <c r="J13" s="77">
        <v>196.5</v>
      </c>
      <c r="K13" s="63" t="s">
        <v>23</v>
      </c>
      <c r="L13" s="78">
        <f t="shared" si="0"/>
        <v>0.65500000000000003</v>
      </c>
      <c r="M13" s="63" t="s">
        <v>983</v>
      </c>
      <c r="N13" s="63"/>
      <c r="O13" s="77">
        <f t="shared" si="1"/>
        <v>13.5</v>
      </c>
      <c r="P13" s="79">
        <f t="shared" si="2"/>
        <v>245.511</v>
      </c>
    </row>
    <row r="14" spans="1:18">
      <c r="A14" s="129"/>
      <c r="B14" s="63" t="s">
        <v>1605</v>
      </c>
      <c r="C14" s="80">
        <v>113</v>
      </c>
      <c r="D14" s="63" t="s">
        <v>1283</v>
      </c>
      <c r="E14" s="83">
        <v>337.4</v>
      </c>
      <c r="F14" s="63">
        <v>595</v>
      </c>
      <c r="G14" s="63">
        <v>260</v>
      </c>
      <c r="H14" s="63">
        <v>330</v>
      </c>
      <c r="I14" s="63">
        <v>200</v>
      </c>
      <c r="J14" s="77">
        <v>218.4</v>
      </c>
      <c r="K14" s="63" t="s">
        <v>23</v>
      </c>
      <c r="L14" s="78">
        <f t="shared" si="0"/>
        <v>1.0920000000000001</v>
      </c>
      <c r="M14" s="63" t="s">
        <v>972</v>
      </c>
      <c r="N14" s="63"/>
      <c r="O14" s="77">
        <f t="shared" si="1"/>
        <v>-78.400000000000006</v>
      </c>
      <c r="P14" s="79">
        <f t="shared" si="2"/>
        <v>-1425.7824000000001</v>
      </c>
    </row>
    <row r="15" spans="1:18">
      <c r="A15" s="129"/>
      <c r="B15" s="63" t="s">
        <v>1606</v>
      </c>
      <c r="C15" s="80">
        <v>141</v>
      </c>
      <c r="D15" s="63" t="s">
        <v>94</v>
      </c>
      <c r="E15" s="83">
        <v>420</v>
      </c>
      <c r="F15" s="63">
        <v>595</v>
      </c>
      <c r="G15" s="63">
        <v>595</v>
      </c>
      <c r="H15" s="63">
        <v>330</v>
      </c>
      <c r="I15" s="63">
        <v>330</v>
      </c>
      <c r="J15" s="77">
        <v>37.9</v>
      </c>
      <c r="K15" s="63" t="s">
        <v>23</v>
      </c>
      <c r="L15" s="78">
        <f t="shared" si="0"/>
        <v>0.11484848484848484</v>
      </c>
      <c r="M15" s="63" t="s">
        <v>950</v>
      </c>
      <c r="N15" s="63"/>
      <c r="O15" s="77">
        <f t="shared" si="1"/>
        <v>193.09999999999997</v>
      </c>
      <c r="P15" s="79">
        <f t="shared" si="2"/>
        <v>3511.7165999999993</v>
      </c>
    </row>
    <row r="16" spans="1:18" s="54" customFormat="1">
      <c r="A16" s="129"/>
      <c r="B16" s="63" t="s">
        <v>1607</v>
      </c>
      <c r="C16" s="80">
        <v>122</v>
      </c>
      <c r="D16" s="63" t="s">
        <v>1462</v>
      </c>
      <c r="E16" s="83">
        <v>361.2</v>
      </c>
      <c r="F16" s="63">
        <v>595</v>
      </c>
      <c r="G16" s="63">
        <v>200</v>
      </c>
      <c r="H16" s="63">
        <v>330</v>
      </c>
      <c r="I16" s="63">
        <v>150</v>
      </c>
      <c r="J16" s="77">
        <v>0</v>
      </c>
      <c r="K16" s="63" t="s">
        <v>23</v>
      </c>
      <c r="L16" s="78">
        <f t="shared" si="0"/>
        <v>0</v>
      </c>
      <c r="M16" s="63" t="s">
        <v>950</v>
      </c>
      <c r="N16" s="63"/>
      <c r="O16" s="77">
        <f t="shared" si="1"/>
        <v>105</v>
      </c>
      <c r="P16" s="79">
        <f t="shared" si="2"/>
        <v>1909.53</v>
      </c>
      <c r="Q16" s="8"/>
      <c r="R16" s="8"/>
    </row>
    <row r="17" spans="1:16">
      <c r="A17" s="128" t="s">
        <v>1608</v>
      </c>
      <c r="B17" s="63" t="s">
        <v>1609</v>
      </c>
      <c r="C17" s="80">
        <v>115</v>
      </c>
      <c r="D17" s="63" t="s">
        <v>94</v>
      </c>
      <c r="E17" s="83">
        <v>462</v>
      </c>
      <c r="F17" s="63">
        <v>595</v>
      </c>
      <c r="G17" s="63">
        <v>595</v>
      </c>
      <c r="H17" s="63">
        <v>425</v>
      </c>
      <c r="I17" s="63">
        <v>425</v>
      </c>
      <c r="J17" s="77">
        <v>239</v>
      </c>
      <c r="K17" s="63"/>
      <c r="L17" s="78">
        <f t="shared" si="0"/>
        <v>0.56235294117647061</v>
      </c>
      <c r="M17" s="63" t="s">
        <v>983</v>
      </c>
      <c r="N17" s="63"/>
      <c r="O17" s="77">
        <f t="shared" si="1"/>
        <v>58.5</v>
      </c>
      <c r="P17" s="79">
        <f t="shared" si="2"/>
        <v>1063.8810000000001</v>
      </c>
    </row>
    <row r="18" spans="1:16">
      <c r="A18" s="129"/>
      <c r="B18" s="63" t="s">
        <v>1610</v>
      </c>
      <c r="C18" s="80">
        <v>113</v>
      </c>
      <c r="D18" s="63" t="s">
        <v>94</v>
      </c>
      <c r="E18" s="83">
        <v>462</v>
      </c>
      <c r="F18" s="63">
        <v>595</v>
      </c>
      <c r="G18" s="63">
        <v>595</v>
      </c>
      <c r="H18" s="63">
        <v>425</v>
      </c>
      <c r="I18" s="63">
        <v>425</v>
      </c>
      <c r="J18" s="77">
        <v>222.7</v>
      </c>
      <c r="K18" s="63"/>
      <c r="L18" s="78">
        <f t="shared" si="0"/>
        <v>0.52400000000000002</v>
      </c>
      <c r="M18" s="63" t="s">
        <v>983</v>
      </c>
      <c r="N18" s="63"/>
      <c r="O18" s="77">
        <f t="shared" si="1"/>
        <v>74.800000000000011</v>
      </c>
      <c r="P18" s="79">
        <f t="shared" si="2"/>
        <v>1360.3128000000002</v>
      </c>
    </row>
    <row r="19" spans="1:16">
      <c r="A19" s="129"/>
      <c r="B19" s="63" t="s">
        <v>1611</v>
      </c>
      <c r="C19" s="80">
        <v>108</v>
      </c>
      <c r="D19" s="63" t="s">
        <v>1294</v>
      </c>
      <c r="E19" s="83">
        <v>336</v>
      </c>
      <c r="F19" s="63">
        <v>595</v>
      </c>
      <c r="G19" s="63">
        <v>475</v>
      </c>
      <c r="H19" s="63">
        <v>425</v>
      </c>
      <c r="I19" s="63">
        <v>336</v>
      </c>
      <c r="J19" s="77">
        <v>225.7</v>
      </c>
      <c r="K19" s="63"/>
      <c r="L19" s="78">
        <f t="shared" si="0"/>
        <v>0.67172619047619042</v>
      </c>
      <c r="M19" s="63" t="s">
        <v>983</v>
      </c>
      <c r="N19" s="63"/>
      <c r="O19" s="77">
        <f t="shared" si="1"/>
        <v>9.5</v>
      </c>
      <c r="P19" s="79">
        <f t="shared" si="2"/>
        <v>172.767</v>
      </c>
    </row>
    <row r="20" spans="1:16">
      <c r="A20" s="129"/>
      <c r="B20" s="63" t="s">
        <v>1612</v>
      </c>
      <c r="C20" s="80">
        <v>112</v>
      </c>
      <c r="D20" s="63" t="s">
        <v>1294</v>
      </c>
      <c r="E20" s="83">
        <v>406</v>
      </c>
      <c r="F20" s="63">
        <v>595</v>
      </c>
      <c r="G20" s="63">
        <v>595</v>
      </c>
      <c r="H20" s="63">
        <v>425</v>
      </c>
      <c r="I20" s="63">
        <v>425</v>
      </c>
      <c r="J20" s="77">
        <v>214.6</v>
      </c>
      <c r="K20" s="63"/>
      <c r="L20" s="78">
        <f t="shared" si="0"/>
        <v>0.50494117647058823</v>
      </c>
      <c r="M20" s="63" t="s">
        <v>950</v>
      </c>
      <c r="N20" s="63"/>
      <c r="O20" s="77">
        <f t="shared" si="1"/>
        <v>82.9</v>
      </c>
      <c r="P20" s="79">
        <f t="shared" si="2"/>
        <v>1507.6194</v>
      </c>
    </row>
    <row r="21" spans="1:16">
      <c r="A21" s="129"/>
      <c r="B21" s="63" t="s">
        <v>1613</v>
      </c>
      <c r="C21" s="80">
        <v>111</v>
      </c>
      <c r="D21" s="63" t="s">
        <v>1294</v>
      </c>
      <c r="E21" s="83">
        <v>308</v>
      </c>
      <c r="F21" s="63">
        <v>595</v>
      </c>
      <c r="G21" s="63">
        <v>475</v>
      </c>
      <c r="H21" s="63">
        <v>425</v>
      </c>
      <c r="I21" s="63">
        <v>308</v>
      </c>
      <c r="J21" s="77">
        <v>164.4</v>
      </c>
      <c r="K21" s="63" t="s">
        <v>23</v>
      </c>
      <c r="L21" s="78">
        <f t="shared" si="0"/>
        <v>0.53376623376623378</v>
      </c>
      <c r="M21" s="63" t="s">
        <v>983</v>
      </c>
      <c r="N21" s="63"/>
      <c r="O21" s="77">
        <f t="shared" si="1"/>
        <v>51.199999999999989</v>
      </c>
      <c r="P21" s="79">
        <f t="shared" si="2"/>
        <v>931.12319999999977</v>
      </c>
    </row>
    <row r="22" spans="1:16">
      <c r="A22" s="130"/>
      <c r="B22" s="63" t="s">
        <v>1614</v>
      </c>
      <c r="C22" s="80">
        <v>114</v>
      </c>
      <c r="D22" s="63" t="s">
        <v>94</v>
      </c>
      <c r="E22" s="83">
        <v>462</v>
      </c>
      <c r="F22" s="63">
        <v>595</v>
      </c>
      <c r="G22" s="63">
        <v>595</v>
      </c>
      <c r="H22" s="63">
        <v>425</v>
      </c>
      <c r="I22" s="63">
        <v>425</v>
      </c>
      <c r="J22" s="77">
        <v>150.1</v>
      </c>
      <c r="K22" s="63"/>
      <c r="L22" s="78">
        <f t="shared" si="0"/>
        <v>0.35317647058823526</v>
      </c>
      <c r="M22" s="63" t="s">
        <v>950</v>
      </c>
      <c r="N22" s="63"/>
      <c r="O22" s="77">
        <f t="shared" si="1"/>
        <v>147.4</v>
      </c>
      <c r="P22" s="79">
        <f t="shared" si="2"/>
        <v>2680.6163999999999</v>
      </c>
    </row>
    <row r="23" spans="1:16">
      <c r="A23" s="128" t="s">
        <v>1615</v>
      </c>
      <c r="B23" s="63" t="s">
        <v>1616</v>
      </c>
      <c r="C23" s="80">
        <v>115</v>
      </c>
      <c r="D23" s="63" t="s">
        <v>94</v>
      </c>
      <c r="E23" s="83">
        <v>420</v>
      </c>
      <c r="F23" s="63">
        <v>595</v>
      </c>
      <c r="G23" s="63">
        <v>480</v>
      </c>
      <c r="H23" s="63">
        <v>425</v>
      </c>
      <c r="I23" s="63">
        <v>420</v>
      </c>
      <c r="J23" s="77">
        <v>191.2</v>
      </c>
      <c r="K23" s="63"/>
      <c r="L23" s="78">
        <f t="shared" si="0"/>
        <v>0.45523809523809522</v>
      </c>
      <c r="M23" s="63" t="s">
        <v>950</v>
      </c>
      <c r="N23" s="63"/>
      <c r="O23" s="77">
        <f t="shared" si="1"/>
        <v>102.80000000000001</v>
      </c>
      <c r="P23" s="79">
        <f t="shared" si="2"/>
        <v>1869.5208000000002</v>
      </c>
    </row>
    <row r="24" spans="1:16">
      <c r="A24" s="129"/>
      <c r="B24" s="63" t="s">
        <v>1617</v>
      </c>
      <c r="C24" s="80">
        <v>113</v>
      </c>
      <c r="D24" s="63" t="s">
        <v>94</v>
      </c>
      <c r="E24" s="83">
        <v>420</v>
      </c>
      <c r="F24" s="63">
        <v>595</v>
      </c>
      <c r="G24" s="63">
        <v>595</v>
      </c>
      <c r="H24" s="63">
        <v>425</v>
      </c>
      <c r="I24" s="63">
        <v>420</v>
      </c>
      <c r="J24" s="77">
        <v>241.8</v>
      </c>
      <c r="K24" s="63"/>
      <c r="L24" s="78">
        <f t="shared" si="0"/>
        <v>0.57571428571428573</v>
      </c>
      <c r="M24" s="63" t="s">
        <v>983</v>
      </c>
      <c r="N24" s="63"/>
      <c r="O24" s="77">
        <f t="shared" si="1"/>
        <v>52.199999999999989</v>
      </c>
      <c r="P24" s="79">
        <f t="shared" si="2"/>
        <v>949.30919999999981</v>
      </c>
    </row>
    <row r="25" spans="1:16">
      <c r="A25" s="129"/>
      <c r="B25" s="63" t="s">
        <v>1618</v>
      </c>
      <c r="C25" s="80">
        <v>109</v>
      </c>
      <c r="D25" s="63" t="s">
        <v>94</v>
      </c>
      <c r="E25" s="83">
        <v>420</v>
      </c>
      <c r="F25" s="63">
        <v>462</v>
      </c>
      <c r="G25" s="63">
        <v>595</v>
      </c>
      <c r="H25" s="63">
        <v>300</v>
      </c>
      <c r="I25" s="63">
        <v>300</v>
      </c>
      <c r="J25" s="77">
        <v>174.3</v>
      </c>
      <c r="K25" s="63"/>
      <c r="L25" s="78">
        <f t="shared" si="0"/>
        <v>0.58100000000000007</v>
      </c>
      <c r="M25" s="63" t="s">
        <v>983</v>
      </c>
      <c r="N25" s="63"/>
      <c r="O25" s="77">
        <f t="shared" si="1"/>
        <v>35.699999999999989</v>
      </c>
      <c r="P25" s="79">
        <f t="shared" si="2"/>
        <v>649.24019999999985</v>
      </c>
    </row>
    <row r="26" spans="1:16">
      <c r="A26" s="129"/>
      <c r="B26" s="63" t="s">
        <v>1619</v>
      </c>
      <c r="C26" s="80">
        <v>107</v>
      </c>
      <c r="D26" s="63" t="s">
        <v>94</v>
      </c>
      <c r="E26" s="83">
        <v>420</v>
      </c>
      <c r="F26" s="63">
        <v>462</v>
      </c>
      <c r="G26" s="63">
        <v>462</v>
      </c>
      <c r="H26" s="63">
        <v>300</v>
      </c>
      <c r="I26" s="63">
        <v>300</v>
      </c>
      <c r="J26" s="77">
        <v>119.3</v>
      </c>
      <c r="K26" s="63"/>
      <c r="L26" s="78">
        <f t="shared" si="0"/>
        <v>0.39766666666666667</v>
      </c>
      <c r="M26" s="63" t="s">
        <v>950</v>
      </c>
      <c r="N26" s="63"/>
      <c r="O26" s="77">
        <f t="shared" si="1"/>
        <v>90.7</v>
      </c>
      <c r="P26" s="79">
        <f t="shared" si="2"/>
        <v>1649.4702</v>
      </c>
    </row>
    <row r="27" spans="1:16">
      <c r="A27" s="129"/>
      <c r="B27" s="63" t="s">
        <v>1620</v>
      </c>
      <c r="C27" s="80">
        <v>105</v>
      </c>
      <c r="D27" s="63" t="s">
        <v>1462</v>
      </c>
      <c r="E27" s="83">
        <v>224</v>
      </c>
      <c r="F27" s="63">
        <v>462</v>
      </c>
      <c r="G27" s="63">
        <v>595</v>
      </c>
      <c r="H27" s="63">
        <v>300</v>
      </c>
      <c r="I27" s="63">
        <v>150</v>
      </c>
      <c r="J27" s="77">
        <v>156.1</v>
      </c>
      <c r="K27" s="63"/>
      <c r="L27" s="78">
        <f t="shared" si="0"/>
        <v>1.0406666666666666</v>
      </c>
      <c r="M27" s="63" t="s">
        <v>972</v>
      </c>
      <c r="N27" s="63"/>
      <c r="O27" s="77">
        <f t="shared" si="1"/>
        <v>-51.099999999999994</v>
      </c>
      <c r="P27" s="79">
        <f t="shared" si="2"/>
        <v>-929.30459999999994</v>
      </c>
    </row>
    <row r="28" spans="1:16">
      <c r="A28" s="129"/>
      <c r="B28" s="63" t="s">
        <v>1621</v>
      </c>
      <c r="C28" s="80">
        <v>111</v>
      </c>
      <c r="D28" s="63" t="s">
        <v>1462</v>
      </c>
      <c r="E28" s="83">
        <v>140</v>
      </c>
      <c r="F28" s="63">
        <v>595</v>
      </c>
      <c r="G28" s="63">
        <v>375</v>
      </c>
      <c r="H28" s="63">
        <v>300</v>
      </c>
      <c r="I28" s="63">
        <v>140</v>
      </c>
      <c r="J28" s="77">
        <v>59</v>
      </c>
      <c r="K28" s="63" t="s">
        <v>23</v>
      </c>
      <c r="L28" s="78">
        <f t="shared" si="0"/>
        <v>0.42142857142857143</v>
      </c>
      <c r="M28" s="63" t="s">
        <v>950</v>
      </c>
      <c r="N28" s="63"/>
      <c r="O28" s="77">
        <f t="shared" si="1"/>
        <v>39</v>
      </c>
      <c r="P28" s="79">
        <f t="shared" si="2"/>
        <v>709.25400000000002</v>
      </c>
    </row>
    <row r="29" spans="1:16">
      <c r="A29" s="130"/>
      <c r="B29" s="63" t="s">
        <v>1622</v>
      </c>
      <c r="C29" s="80">
        <v>106</v>
      </c>
      <c r="D29" s="63" t="s">
        <v>1319</v>
      </c>
      <c r="E29" s="83">
        <v>392</v>
      </c>
      <c r="F29" s="63">
        <v>462</v>
      </c>
      <c r="G29" s="63">
        <v>462</v>
      </c>
      <c r="H29" s="63">
        <v>300</v>
      </c>
      <c r="I29" s="63">
        <v>300</v>
      </c>
      <c r="J29" s="77">
        <v>153.1</v>
      </c>
      <c r="K29" s="63"/>
      <c r="L29" s="78">
        <f t="shared" si="0"/>
        <v>0.51033333333333331</v>
      </c>
      <c r="M29" s="63" t="s">
        <v>983</v>
      </c>
      <c r="N29" s="63"/>
      <c r="O29" s="77">
        <f t="shared" si="1"/>
        <v>56.900000000000006</v>
      </c>
      <c r="P29" s="79">
        <f t="shared" si="2"/>
        <v>1034.7834</v>
      </c>
    </row>
    <row r="30" spans="1:16">
      <c r="A30" s="128" t="s">
        <v>1623</v>
      </c>
      <c r="B30" s="63" t="s">
        <v>1624</v>
      </c>
      <c r="C30" s="80">
        <v>103</v>
      </c>
      <c r="D30" s="63" t="s">
        <v>94</v>
      </c>
      <c r="E30" s="83">
        <v>462</v>
      </c>
      <c r="F30" s="63">
        <v>595</v>
      </c>
      <c r="G30" s="63">
        <v>595</v>
      </c>
      <c r="H30" s="63">
        <v>426</v>
      </c>
      <c r="I30" s="63">
        <v>426</v>
      </c>
      <c r="J30" s="77">
        <v>219.7</v>
      </c>
      <c r="K30" s="63"/>
      <c r="L30" s="78">
        <f t="shared" si="0"/>
        <v>0.51572769953051645</v>
      </c>
      <c r="M30" s="63" t="s">
        <v>983</v>
      </c>
      <c r="N30" s="63"/>
      <c r="O30" s="77">
        <f t="shared" si="1"/>
        <v>78.5</v>
      </c>
      <c r="P30" s="79">
        <f t="shared" si="2"/>
        <v>1427.6009999999999</v>
      </c>
    </row>
    <row r="31" spans="1:16">
      <c r="A31" s="129"/>
      <c r="B31" s="63" t="s">
        <v>1625</v>
      </c>
      <c r="C31" s="80">
        <v>107</v>
      </c>
      <c r="D31" s="63" t="s">
        <v>94</v>
      </c>
      <c r="E31" s="83">
        <v>399</v>
      </c>
      <c r="F31" s="63">
        <v>595</v>
      </c>
      <c r="G31" s="63">
        <v>595</v>
      </c>
      <c r="H31" s="63">
        <v>425</v>
      </c>
      <c r="I31" s="63">
        <v>399</v>
      </c>
      <c r="J31" s="77">
        <v>84.3</v>
      </c>
      <c r="K31" s="63"/>
      <c r="L31" s="78">
        <f t="shared" si="0"/>
        <v>0.21127819548872179</v>
      </c>
      <c r="M31" s="63" t="s">
        <v>950</v>
      </c>
      <c r="N31" s="63"/>
      <c r="O31" s="77">
        <f t="shared" si="1"/>
        <v>194.99999999999994</v>
      </c>
      <c r="P31" s="79">
        <f t="shared" si="2"/>
        <v>3546.2699999999991</v>
      </c>
    </row>
    <row r="32" spans="1:16">
      <c r="A32" s="129"/>
      <c r="B32" s="63" t="s">
        <v>1626</v>
      </c>
      <c r="C32" s="80">
        <v>109</v>
      </c>
      <c r="D32" s="63" t="s">
        <v>94</v>
      </c>
      <c r="E32" s="83">
        <v>399</v>
      </c>
      <c r="F32" s="63">
        <v>595</v>
      </c>
      <c r="G32" s="63">
        <v>462</v>
      </c>
      <c r="H32" s="63">
        <v>425</v>
      </c>
      <c r="I32" s="63">
        <v>399</v>
      </c>
      <c r="J32" s="77">
        <v>161</v>
      </c>
      <c r="K32" s="63"/>
      <c r="L32" s="78">
        <f t="shared" si="0"/>
        <v>0.40350877192982454</v>
      </c>
      <c r="M32" s="63" t="s">
        <v>950</v>
      </c>
      <c r="N32" s="63"/>
      <c r="O32" s="77">
        <f t="shared" si="1"/>
        <v>118.29999999999995</v>
      </c>
      <c r="P32" s="79">
        <f t="shared" si="2"/>
        <v>2151.4037999999991</v>
      </c>
    </row>
    <row r="33" spans="1:16">
      <c r="A33" s="129"/>
      <c r="B33" s="63" t="s">
        <v>1627</v>
      </c>
      <c r="C33" s="80">
        <v>104</v>
      </c>
      <c r="D33" s="63" t="s">
        <v>94</v>
      </c>
      <c r="E33" s="83">
        <v>462</v>
      </c>
      <c r="F33" s="63">
        <v>595</v>
      </c>
      <c r="G33" s="63">
        <v>462</v>
      </c>
      <c r="H33" s="63">
        <v>350</v>
      </c>
      <c r="I33" s="63">
        <v>350</v>
      </c>
      <c r="J33" s="77">
        <v>228.5</v>
      </c>
      <c r="K33" s="63"/>
      <c r="L33" s="78">
        <f t="shared" si="0"/>
        <v>0.6528571428571428</v>
      </c>
      <c r="M33" s="63" t="s">
        <v>983</v>
      </c>
      <c r="N33" s="63"/>
      <c r="O33" s="77">
        <f t="shared" si="1"/>
        <v>16.499999999999972</v>
      </c>
      <c r="P33" s="79">
        <f t="shared" si="2"/>
        <v>300.06899999999951</v>
      </c>
    </row>
    <row r="34" spans="1:16">
      <c r="A34" s="129"/>
      <c r="B34" s="63" t="s">
        <v>1628</v>
      </c>
      <c r="C34" s="81">
        <v>110</v>
      </c>
      <c r="D34" s="63" t="s">
        <v>1276</v>
      </c>
      <c r="E34" s="83">
        <v>294</v>
      </c>
      <c r="F34" s="63">
        <v>595</v>
      </c>
      <c r="G34" s="63">
        <v>595</v>
      </c>
      <c r="H34" s="63">
        <v>350</v>
      </c>
      <c r="I34" s="63">
        <v>300</v>
      </c>
      <c r="J34" s="77">
        <v>98.1</v>
      </c>
      <c r="K34" s="63"/>
      <c r="L34" s="78">
        <f t="shared" si="0"/>
        <v>0.32699999999999996</v>
      </c>
      <c r="M34" s="63" t="s">
        <v>950</v>
      </c>
      <c r="N34" s="63"/>
      <c r="O34" s="77">
        <f t="shared" si="1"/>
        <v>111.9</v>
      </c>
      <c r="P34" s="79">
        <f t="shared" si="2"/>
        <v>2035.0134</v>
      </c>
    </row>
    <row r="35" spans="1:16">
      <c r="A35" s="129"/>
      <c r="B35" s="63" t="s">
        <v>1629</v>
      </c>
      <c r="C35" s="81">
        <v>112</v>
      </c>
      <c r="D35" s="63" t="s">
        <v>1276</v>
      </c>
      <c r="E35" s="83">
        <v>294</v>
      </c>
      <c r="F35" s="63">
        <v>595</v>
      </c>
      <c r="G35" s="63">
        <v>595</v>
      </c>
      <c r="H35" s="63">
        <v>350</v>
      </c>
      <c r="I35" s="63">
        <v>300</v>
      </c>
      <c r="J35" s="77">
        <v>132.69999999999999</v>
      </c>
      <c r="K35" s="63"/>
      <c r="L35" s="78">
        <f t="shared" si="0"/>
        <v>0.4423333333333333</v>
      </c>
      <c r="M35" s="63" t="s">
        <v>950</v>
      </c>
      <c r="N35" s="63"/>
      <c r="O35" s="77">
        <f t="shared" si="1"/>
        <v>77.300000000000011</v>
      </c>
      <c r="P35" s="79">
        <f t="shared" si="2"/>
        <v>1405.7778000000003</v>
      </c>
    </row>
    <row r="36" spans="1:16">
      <c r="A36" s="129"/>
      <c r="B36" s="63" t="s">
        <v>1630</v>
      </c>
      <c r="C36" s="81">
        <v>105</v>
      </c>
      <c r="D36" s="63" t="s">
        <v>1462</v>
      </c>
      <c r="E36" s="83">
        <v>294</v>
      </c>
      <c r="F36" s="63">
        <v>595</v>
      </c>
      <c r="G36" s="63">
        <v>200</v>
      </c>
      <c r="H36" s="63">
        <v>350</v>
      </c>
      <c r="I36" s="63">
        <v>150</v>
      </c>
      <c r="J36" s="77">
        <v>0</v>
      </c>
      <c r="K36" s="63" t="s">
        <v>23</v>
      </c>
      <c r="L36" s="78">
        <f t="shared" si="0"/>
        <v>0</v>
      </c>
      <c r="M36" s="63" t="s">
        <v>950</v>
      </c>
      <c r="N36" s="63"/>
      <c r="O36" s="77">
        <f t="shared" si="1"/>
        <v>105</v>
      </c>
      <c r="P36" s="79">
        <f t="shared" si="2"/>
        <v>1909.53</v>
      </c>
    </row>
    <row r="37" spans="1:16">
      <c r="A37" s="130"/>
      <c r="B37" s="63" t="s">
        <v>1631</v>
      </c>
      <c r="C37" s="80">
        <v>106</v>
      </c>
      <c r="D37" s="63" t="s">
        <v>1462</v>
      </c>
      <c r="E37" s="83">
        <v>189</v>
      </c>
      <c r="F37" s="63">
        <v>462</v>
      </c>
      <c r="G37" s="63">
        <v>595</v>
      </c>
      <c r="H37" s="63">
        <v>350</v>
      </c>
      <c r="I37" s="63">
        <v>150</v>
      </c>
      <c r="J37" s="77">
        <v>155</v>
      </c>
      <c r="K37" s="63"/>
      <c r="L37" s="78">
        <f t="shared" si="0"/>
        <v>1.0333333333333334</v>
      </c>
      <c r="M37" s="63" t="s">
        <v>972</v>
      </c>
      <c r="N37" s="63"/>
      <c r="O37" s="77">
        <f t="shared" si="1"/>
        <v>-50</v>
      </c>
      <c r="P37" s="79">
        <f t="shared" si="2"/>
        <v>-909.3</v>
      </c>
    </row>
    <row r="38" spans="1:16">
      <c r="A38" s="128" t="s">
        <v>1632</v>
      </c>
      <c r="B38" s="63" t="s">
        <v>1633</v>
      </c>
      <c r="C38" s="80">
        <v>107</v>
      </c>
      <c r="D38" s="63" t="s">
        <v>1276</v>
      </c>
      <c r="E38" s="83">
        <v>298.2</v>
      </c>
      <c r="F38" s="63">
        <v>462</v>
      </c>
      <c r="G38" s="63">
        <v>480</v>
      </c>
      <c r="H38" s="63">
        <v>350</v>
      </c>
      <c r="I38" s="63">
        <v>298</v>
      </c>
      <c r="J38" s="77">
        <v>159.5</v>
      </c>
      <c r="K38" s="63"/>
      <c r="L38" s="78">
        <f t="shared" si="0"/>
        <v>0.53523489932885904</v>
      </c>
      <c r="M38" s="63" t="s">
        <v>983</v>
      </c>
      <c r="N38" s="63"/>
      <c r="O38" s="77">
        <f t="shared" si="1"/>
        <v>49.099999999999994</v>
      </c>
      <c r="P38" s="79">
        <f t="shared" si="2"/>
        <v>892.93259999999987</v>
      </c>
    </row>
    <row r="39" spans="1:16">
      <c r="A39" s="129"/>
      <c r="B39" s="63" t="s">
        <v>1634</v>
      </c>
      <c r="C39" s="80">
        <v>106</v>
      </c>
      <c r="D39" s="63" t="s">
        <v>94</v>
      </c>
      <c r="E39" s="83">
        <v>420</v>
      </c>
      <c r="F39" s="63">
        <v>462</v>
      </c>
      <c r="G39" s="63">
        <v>595</v>
      </c>
      <c r="H39" s="63">
        <v>350</v>
      </c>
      <c r="I39" s="63">
        <v>350</v>
      </c>
      <c r="J39" s="77">
        <v>141.1</v>
      </c>
      <c r="K39" s="63"/>
      <c r="L39" s="78">
        <f t="shared" si="0"/>
        <v>0.40314285714285714</v>
      </c>
      <c r="M39" s="63" t="s">
        <v>950</v>
      </c>
      <c r="N39" s="63"/>
      <c r="O39" s="77">
        <f t="shared" si="1"/>
        <v>103.89999999999998</v>
      </c>
      <c r="P39" s="79">
        <f t="shared" si="2"/>
        <v>1889.5253999999995</v>
      </c>
    </row>
    <row r="40" spans="1:16">
      <c r="A40" s="129"/>
      <c r="B40" s="63" t="s">
        <v>1635</v>
      </c>
      <c r="C40" s="80">
        <v>105</v>
      </c>
      <c r="D40" s="63" t="s">
        <v>1276</v>
      </c>
      <c r="E40" s="83">
        <v>60.2</v>
      </c>
      <c r="F40" s="63">
        <v>595</v>
      </c>
      <c r="G40" s="63">
        <v>350</v>
      </c>
      <c r="H40" s="63">
        <v>350</v>
      </c>
      <c r="I40" s="63">
        <v>60</v>
      </c>
      <c r="J40" s="77">
        <v>80</v>
      </c>
      <c r="K40" s="63" t="s">
        <v>23</v>
      </c>
      <c r="L40" s="78">
        <f t="shared" si="0"/>
        <v>1.3333333333333333</v>
      </c>
      <c r="M40" s="63" t="s">
        <v>972</v>
      </c>
      <c r="N40" s="63"/>
      <c r="O40" s="77">
        <f t="shared" si="1"/>
        <v>-38</v>
      </c>
      <c r="P40" s="79">
        <f t="shared" si="2"/>
        <v>-691.06799999999998</v>
      </c>
    </row>
    <row r="41" spans="1:16">
      <c r="A41" s="130"/>
      <c r="B41" s="63" t="s">
        <v>1636</v>
      </c>
      <c r="C41" s="80">
        <v>108</v>
      </c>
      <c r="D41" s="63" t="s">
        <v>1276</v>
      </c>
      <c r="E41" s="83">
        <v>298.2</v>
      </c>
      <c r="F41" s="63">
        <v>462</v>
      </c>
      <c r="G41" s="63">
        <v>595</v>
      </c>
      <c r="H41" s="63">
        <v>350</v>
      </c>
      <c r="I41" s="63">
        <v>298</v>
      </c>
      <c r="J41" s="77">
        <v>150.5</v>
      </c>
      <c r="K41" s="63"/>
      <c r="L41" s="78">
        <f t="shared" si="0"/>
        <v>0.50503355704697983</v>
      </c>
      <c r="M41" s="63" t="s">
        <v>983</v>
      </c>
      <c r="N41" s="63"/>
      <c r="O41" s="77">
        <f t="shared" si="1"/>
        <v>58.099999999999994</v>
      </c>
      <c r="P41" s="79">
        <f t="shared" si="2"/>
        <v>1056.6065999999998</v>
      </c>
    </row>
    <row r="42" spans="1:16">
      <c r="A42" s="128" t="s">
        <v>1637</v>
      </c>
      <c r="B42" s="63" t="s">
        <v>1638</v>
      </c>
      <c r="C42" s="80">
        <v>112</v>
      </c>
      <c r="D42" s="63" t="s">
        <v>94</v>
      </c>
      <c r="E42" s="83">
        <v>462</v>
      </c>
      <c r="F42" s="63">
        <v>595</v>
      </c>
      <c r="G42" s="63">
        <v>595</v>
      </c>
      <c r="H42" s="63">
        <v>425</v>
      </c>
      <c r="I42" s="63">
        <v>425</v>
      </c>
      <c r="J42" s="77">
        <v>177.1</v>
      </c>
      <c r="K42" s="63"/>
      <c r="L42" s="78">
        <f t="shared" si="0"/>
        <v>0.41670588235294115</v>
      </c>
      <c r="M42" s="63" t="s">
        <v>950</v>
      </c>
      <c r="N42" s="63"/>
      <c r="O42" s="77">
        <f t="shared" si="1"/>
        <v>120.4</v>
      </c>
      <c r="P42" s="79">
        <f t="shared" si="2"/>
        <v>2189.5944</v>
      </c>
    </row>
    <row r="43" spans="1:16">
      <c r="A43" s="129"/>
      <c r="B43" s="63" t="s">
        <v>1639</v>
      </c>
      <c r="C43" s="80">
        <v>113</v>
      </c>
      <c r="D43" s="63" t="s">
        <v>94</v>
      </c>
      <c r="E43" s="83">
        <v>462</v>
      </c>
      <c r="F43" s="63">
        <v>595</v>
      </c>
      <c r="G43" s="63">
        <v>480</v>
      </c>
      <c r="H43" s="63">
        <v>425</v>
      </c>
      <c r="I43" s="63">
        <v>425</v>
      </c>
      <c r="J43" s="77">
        <v>108.6</v>
      </c>
      <c r="K43" s="63"/>
      <c r="L43" s="78">
        <f t="shared" si="0"/>
        <v>0.25552941176470589</v>
      </c>
      <c r="M43" s="63" t="s">
        <v>950</v>
      </c>
      <c r="N43" s="63"/>
      <c r="O43" s="77">
        <f t="shared" si="1"/>
        <v>188.9</v>
      </c>
      <c r="P43" s="79">
        <f t="shared" si="2"/>
        <v>3435.3353999999999</v>
      </c>
    </row>
    <row r="44" spans="1:16">
      <c r="A44" s="129"/>
      <c r="B44" s="63" t="s">
        <v>1640</v>
      </c>
      <c r="C44" s="80">
        <v>114</v>
      </c>
      <c r="D44" s="63" t="s">
        <v>94</v>
      </c>
      <c r="E44" s="83">
        <v>504</v>
      </c>
      <c r="F44" s="63">
        <v>595</v>
      </c>
      <c r="G44" s="63">
        <v>595</v>
      </c>
      <c r="H44" s="63">
        <v>425</v>
      </c>
      <c r="I44" s="63">
        <v>425</v>
      </c>
      <c r="J44" s="77">
        <v>232.7</v>
      </c>
      <c r="K44" s="63"/>
      <c r="L44" s="78">
        <f t="shared" si="0"/>
        <v>0.54752941176470582</v>
      </c>
      <c r="M44" s="63" t="s">
        <v>983</v>
      </c>
      <c r="N44" s="63"/>
      <c r="O44" s="77">
        <f t="shared" si="1"/>
        <v>64.800000000000011</v>
      </c>
      <c r="P44" s="79">
        <f t="shared" si="2"/>
        <v>1178.4528000000003</v>
      </c>
    </row>
    <row r="45" spans="1:16">
      <c r="A45" s="129"/>
      <c r="B45" s="63" t="s">
        <v>1641</v>
      </c>
      <c r="C45" s="80">
        <v>115</v>
      </c>
      <c r="D45" s="63" t="s">
        <v>94</v>
      </c>
      <c r="E45" s="83">
        <v>504</v>
      </c>
      <c r="F45" s="63">
        <v>595</v>
      </c>
      <c r="G45" s="63">
        <v>480</v>
      </c>
      <c r="H45" s="63">
        <v>425</v>
      </c>
      <c r="I45" s="63">
        <v>425</v>
      </c>
      <c r="J45" s="77">
        <v>228.2</v>
      </c>
      <c r="K45" s="63"/>
      <c r="L45" s="78">
        <f t="shared" si="0"/>
        <v>0.53694117647058826</v>
      </c>
      <c r="M45" s="63" t="s">
        <v>983</v>
      </c>
      <c r="N45" s="63"/>
      <c r="O45" s="77">
        <f t="shared" si="1"/>
        <v>69.300000000000011</v>
      </c>
      <c r="P45" s="79">
        <f t="shared" si="2"/>
        <v>1260.2898000000002</v>
      </c>
    </row>
    <row r="46" spans="1:16">
      <c r="A46" s="129"/>
      <c r="B46" s="63" t="s">
        <v>1642</v>
      </c>
      <c r="C46" s="80">
        <v>116</v>
      </c>
      <c r="D46" s="63" t="s">
        <v>94</v>
      </c>
      <c r="E46" s="83">
        <v>504</v>
      </c>
      <c r="F46" s="63">
        <v>595</v>
      </c>
      <c r="G46" s="63">
        <v>595</v>
      </c>
      <c r="H46" s="63">
        <v>425</v>
      </c>
      <c r="I46" s="63">
        <v>425</v>
      </c>
      <c r="J46" s="77">
        <v>200.7</v>
      </c>
      <c r="K46" s="63"/>
      <c r="L46" s="78">
        <f t="shared" si="0"/>
        <v>0.47223529411764703</v>
      </c>
      <c r="M46" s="63" t="s">
        <v>950</v>
      </c>
      <c r="N46" s="63"/>
      <c r="O46" s="77">
        <f t="shared" si="1"/>
        <v>96.800000000000011</v>
      </c>
      <c r="P46" s="79">
        <f t="shared" si="2"/>
        <v>1760.4048000000003</v>
      </c>
    </row>
    <row r="47" spans="1:16">
      <c r="A47" s="129"/>
      <c r="B47" s="63" t="s">
        <v>1643</v>
      </c>
      <c r="C47" s="80">
        <v>117</v>
      </c>
      <c r="D47" s="63" t="s">
        <v>94</v>
      </c>
      <c r="E47" s="83">
        <v>504</v>
      </c>
      <c r="F47" s="63">
        <v>595</v>
      </c>
      <c r="G47" s="63">
        <v>595</v>
      </c>
      <c r="H47" s="63">
        <v>425</v>
      </c>
      <c r="I47" s="63">
        <v>425</v>
      </c>
      <c r="J47" s="77">
        <v>265.8</v>
      </c>
      <c r="K47" s="63"/>
      <c r="L47" s="78">
        <f t="shared" si="0"/>
        <v>0.62541176470588233</v>
      </c>
      <c r="M47" s="63" t="s">
        <v>983</v>
      </c>
      <c r="N47" s="63"/>
      <c r="O47" s="77">
        <f t="shared" si="1"/>
        <v>31.699999999999989</v>
      </c>
      <c r="P47" s="79">
        <f t="shared" si="2"/>
        <v>576.49619999999982</v>
      </c>
    </row>
    <row r="48" spans="1:16">
      <c r="A48" s="129"/>
      <c r="B48" s="63" t="s">
        <v>1644</v>
      </c>
      <c r="C48" s="80">
        <v>118</v>
      </c>
      <c r="D48" s="63" t="s">
        <v>94</v>
      </c>
      <c r="E48" s="83">
        <v>462</v>
      </c>
      <c r="F48" s="63">
        <v>595</v>
      </c>
      <c r="G48" s="63">
        <v>595</v>
      </c>
      <c r="H48" s="63">
        <v>425</v>
      </c>
      <c r="I48" s="63">
        <v>425</v>
      </c>
      <c r="J48" s="77">
        <v>274.2</v>
      </c>
      <c r="K48" s="63"/>
      <c r="L48" s="78">
        <f t="shared" si="0"/>
        <v>0.64517647058823524</v>
      </c>
      <c r="M48" s="63" t="s">
        <v>983</v>
      </c>
      <c r="N48" s="63"/>
      <c r="O48" s="77">
        <f t="shared" si="1"/>
        <v>23.300000000000011</v>
      </c>
      <c r="P48" s="79">
        <f t="shared" si="2"/>
        <v>423.7338000000002</v>
      </c>
    </row>
    <row r="49" spans="1:16">
      <c r="A49" s="129"/>
      <c r="B49" s="63" t="s">
        <v>1645</v>
      </c>
      <c r="C49" s="80">
        <v>119</v>
      </c>
      <c r="D49" s="63" t="s">
        <v>94</v>
      </c>
      <c r="E49" s="83">
        <v>462</v>
      </c>
      <c r="F49" s="63">
        <v>595</v>
      </c>
      <c r="G49" s="63">
        <v>595</v>
      </c>
      <c r="H49" s="63">
        <v>425</v>
      </c>
      <c r="I49" s="63">
        <v>425</v>
      </c>
      <c r="J49" s="77">
        <v>116.7</v>
      </c>
      <c r="K49" s="63"/>
      <c r="L49" s="78">
        <f t="shared" si="0"/>
        <v>0.27458823529411763</v>
      </c>
      <c r="M49" s="63" t="s">
        <v>950</v>
      </c>
      <c r="N49" s="63"/>
      <c r="O49" s="77">
        <f t="shared" si="1"/>
        <v>180.8</v>
      </c>
      <c r="P49" s="79">
        <f t="shared" si="2"/>
        <v>3288.0288</v>
      </c>
    </row>
    <row r="50" spans="1:16">
      <c r="A50" s="129"/>
      <c r="B50" s="63" t="s">
        <v>1646</v>
      </c>
      <c r="C50" s="80">
        <v>123</v>
      </c>
      <c r="D50" s="63" t="s">
        <v>94</v>
      </c>
      <c r="E50" s="83">
        <v>462</v>
      </c>
      <c r="F50" s="63">
        <v>595</v>
      </c>
      <c r="G50" s="63">
        <v>595</v>
      </c>
      <c r="H50" s="63">
        <v>425</v>
      </c>
      <c r="I50" s="63">
        <v>425</v>
      </c>
      <c r="J50" s="77">
        <v>31.6</v>
      </c>
      <c r="K50" s="63"/>
      <c r="L50" s="78">
        <f t="shared" ref="L50:L113" si="3">J50/I50</f>
        <v>7.4352941176470594E-2</v>
      </c>
      <c r="M50" s="63" t="s">
        <v>950</v>
      </c>
      <c r="N50" s="63"/>
      <c r="O50" s="77">
        <f t="shared" ref="O50:O113" si="4">I50*0.7-J50-N50</f>
        <v>265.89999999999998</v>
      </c>
      <c r="P50" s="79">
        <f t="shared" ref="P50:P113" si="5">1.732*10.5*O50</f>
        <v>4835.6573999999991</v>
      </c>
    </row>
    <row r="51" spans="1:16">
      <c r="A51" s="129"/>
      <c r="B51" s="63" t="s">
        <v>1647</v>
      </c>
      <c r="C51" s="80">
        <v>124</v>
      </c>
      <c r="D51" s="63" t="s">
        <v>94</v>
      </c>
      <c r="E51" s="83">
        <v>504</v>
      </c>
      <c r="F51" s="63">
        <v>462</v>
      </c>
      <c r="G51" s="63">
        <v>480</v>
      </c>
      <c r="H51" s="63">
        <v>330</v>
      </c>
      <c r="I51" s="63">
        <v>330</v>
      </c>
      <c r="J51" s="77">
        <v>28.9</v>
      </c>
      <c r="K51" s="63"/>
      <c r="L51" s="78">
        <f t="shared" si="3"/>
        <v>8.7575757575757571E-2</v>
      </c>
      <c r="M51" s="63" t="s">
        <v>950</v>
      </c>
      <c r="N51" s="63"/>
      <c r="O51" s="77">
        <f t="shared" si="4"/>
        <v>202.09999999999997</v>
      </c>
      <c r="P51" s="79">
        <f t="shared" si="5"/>
        <v>3675.3905999999993</v>
      </c>
    </row>
    <row r="52" spans="1:16">
      <c r="A52" s="129"/>
      <c r="B52" s="63" t="s">
        <v>1648</v>
      </c>
      <c r="C52" s="80">
        <v>125</v>
      </c>
      <c r="D52" s="63" t="s">
        <v>94</v>
      </c>
      <c r="E52" s="83">
        <v>462</v>
      </c>
      <c r="F52" s="63">
        <v>462</v>
      </c>
      <c r="G52" s="63">
        <v>480</v>
      </c>
      <c r="H52" s="63">
        <v>330</v>
      </c>
      <c r="I52" s="63">
        <v>330</v>
      </c>
      <c r="J52" s="77">
        <v>20.8</v>
      </c>
      <c r="K52" s="63"/>
      <c r="L52" s="78">
        <f t="shared" si="3"/>
        <v>6.3030303030303034E-2</v>
      </c>
      <c r="M52" s="63" t="s">
        <v>950</v>
      </c>
      <c r="N52" s="63"/>
      <c r="O52" s="77">
        <f t="shared" si="4"/>
        <v>210.19999999999996</v>
      </c>
      <c r="P52" s="79">
        <f t="shared" si="5"/>
        <v>3822.6971999999992</v>
      </c>
    </row>
    <row r="53" spans="1:16">
      <c r="A53" s="129"/>
      <c r="B53" s="63" t="s">
        <v>1649</v>
      </c>
      <c r="C53" s="80">
        <v>126</v>
      </c>
      <c r="D53" s="63" t="s">
        <v>94</v>
      </c>
      <c r="E53" s="83">
        <v>462</v>
      </c>
      <c r="F53" s="63">
        <v>462</v>
      </c>
      <c r="G53" s="63">
        <v>480</v>
      </c>
      <c r="H53" s="63">
        <v>330</v>
      </c>
      <c r="I53" s="63">
        <v>330</v>
      </c>
      <c r="J53" s="77">
        <v>15.8</v>
      </c>
      <c r="K53" s="63"/>
      <c r="L53" s="78">
        <f t="shared" si="3"/>
        <v>4.7878787878787882E-2</v>
      </c>
      <c r="M53" s="63" t="s">
        <v>950</v>
      </c>
      <c r="N53" s="63"/>
      <c r="O53" s="77">
        <f t="shared" si="4"/>
        <v>215.19999999999996</v>
      </c>
      <c r="P53" s="79">
        <f t="shared" si="5"/>
        <v>3913.6271999999994</v>
      </c>
    </row>
    <row r="54" spans="1:16">
      <c r="A54" s="129"/>
      <c r="B54" s="63" t="s">
        <v>1650</v>
      </c>
      <c r="C54" s="80">
        <v>127</v>
      </c>
      <c r="D54" s="63" t="s">
        <v>94</v>
      </c>
      <c r="E54" s="83">
        <v>462</v>
      </c>
      <c r="F54" s="63">
        <v>595</v>
      </c>
      <c r="G54" s="63">
        <v>595</v>
      </c>
      <c r="H54" s="63">
        <v>425</v>
      </c>
      <c r="I54" s="63">
        <v>425</v>
      </c>
      <c r="J54" s="77">
        <v>25.5</v>
      </c>
      <c r="K54" s="63"/>
      <c r="L54" s="78">
        <f t="shared" si="3"/>
        <v>0.06</v>
      </c>
      <c r="M54" s="63" t="s">
        <v>950</v>
      </c>
      <c r="N54" s="63"/>
      <c r="O54" s="77">
        <f t="shared" si="4"/>
        <v>272</v>
      </c>
      <c r="P54" s="79">
        <f t="shared" si="5"/>
        <v>4946.5919999999996</v>
      </c>
    </row>
    <row r="55" spans="1:16">
      <c r="A55" s="129"/>
      <c r="B55" s="63" t="s">
        <v>1651</v>
      </c>
      <c r="C55" s="80">
        <v>131</v>
      </c>
      <c r="D55" s="63" t="s">
        <v>94</v>
      </c>
      <c r="E55" s="83">
        <v>392</v>
      </c>
      <c r="F55" s="63">
        <v>595</v>
      </c>
      <c r="G55" s="63">
        <v>480</v>
      </c>
      <c r="H55" s="63">
        <v>425</v>
      </c>
      <c r="I55" s="63">
        <v>425</v>
      </c>
      <c r="J55" s="77">
        <v>64</v>
      </c>
      <c r="K55" s="63"/>
      <c r="L55" s="78">
        <f t="shared" si="3"/>
        <v>0.15058823529411763</v>
      </c>
      <c r="M55" s="63" t="s">
        <v>950</v>
      </c>
      <c r="N55" s="63"/>
      <c r="O55" s="77">
        <f t="shared" si="4"/>
        <v>233.5</v>
      </c>
      <c r="P55" s="79">
        <f t="shared" si="5"/>
        <v>4246.4309999999996</v>
      </c>
    </row>
    <row r="56" spans="1:16">
      <c r="A56" s="129"/>
      <c r="B56" s="63" t="s">
        <v>1652</v>
      </c>
      <c r="C56" s="80">
        <v>132</v>
      </c>
      <c r="D56" s="63" t="s">
        <v>94</v>
      </c>
      <c r="E56" s="83">
        <v>392</v>
      </c>
      <c r="F56" s="63">
        <v>462</v>
      </c>
      <c r="G56" s="63">
        <v>595</v>
      </c>
      <c r="H56" s="63">
        <v>330</v>
      </c>
      <c r="I56" s="63">
        <v>330</v>
      </c>
      <c r="J56" s="77">
        <v>17.899999999999999</v>
      </c>
      <c r="K56" s="63"/>
      <c r="L56" s="78">
        <f t="shared" si="3"/>
        <v>5.4242424242424238E-2</v>
      </c>
      <c r="M56" s="63" t="s">
        <v>950</v>
      </c>
      <c r="N56" s="63"/>
      <c r="O56" s="77">
        <f t="shared" si="4"/>
        <v>213.09999999999997</v>
      </c>
      <c r="P56" s="79">
        <f t="shared" si="5"/>
        <v>3875.4365999999995</v>
      </c>
    </row>
    <row r="57" spans="1:16">
      <c r="A57" s="129"/>
      <c r="B57" s="63" t="s">
        <v>1653</v>
      </c>
      <c r="C57" s="80">
        <v>133</v>
      </c>
      <c r="D57" s="63" t="s">
        <v>94</v>
      </c>
      <c r="E57" s="83">
        <v>392</v>
      </c>
      <c r="F57" s="63">
        <v>462</v>
      </c>
      <c r="G57" s="63">
        <v>595</v>
      </c>
      <c r="H57" s="63">
        <v>330</v>
      </c>
      <c r="I57" s="63">
        <v>330</v>
      </c>
      <c r="J57" s="77">
        <v>21.8</v>
      </c>
      <c r="K57" s="63"/>
      <c r="L57" s="78">
        <f t="shared" si="3"/>
        <v>6.606060606060607E-2</v>
      </c>
      <c r="M57" s="63" t="s">
        <v>950</v>
      </c>
      <c r="N57" s="63"/>
      <c r="O57" s="77">
        <f t="shared" si="4"/>
        <v>209.19999999999996</v>
      </c>
      <c r="P57" s="79">
        <f t="shared" si="5"/>
        <v>3804.5111999999995</v>
      </c>
    </row>
    <row r="58" spans="1:16">
      <c r="A58" s="129"/>
      <c r="B58" s="63" t="s">
        <v>1654</v>
      </c>
      <c r="C58" s="80">
        <v>135</v>
      </c>
      <c r="D58" s="63" t="s">
        <v>94</v>
      </c>
      <c r="E58" s="83">
        <v>462</v>
      </c>
      <c r="F58" s="63">
        <v>595</v>
      </c>
      <c r="G58" s="63">
        <v>595</v>
      </c>
      <c r="H58" s="63">
        <v>425</v>
      </c>
      <c r="I58" s="63">
        <v>425</v>
      </c>
      <c r="J58" s="77">
        <v>15</v>
      </c>
      <c r="K58" s="63"/>
      <c r="L58" s="78">
        <f t="shared" si="3"/>
        <v>3.5294117647058823E-2</v>
      </c>
      <c r="M58" s="63" t="s">
        <v>950</v>
      </c>
      <c r="N58" s="63"/>
      <c r="O58" s="77">
        <f t="shared" si="4"/>
        <v>282.5</v>
      </c>
      <c r="P58" s="79">
        <f t="shared" si="5"/>
        <v>5137.5450000000001</v>
      </c>
    </row>
    <row r="59" spans="1:16">
      <c r="A59" s="129"/>
      <c r="B59" s="63" t="s">
        <v>1655</v>
      </c>
      <c r="C59" s="81">
        <v>137</v>
      </c>
      <c r="D59" s="63" t="s">
        <v>94</v>
      </c>
      <c r="E59" s="83">
        <v>525</v>
      </c>
      <c r="F59" s="63">
        <v>462</v>
      </c>
      <c r="G59" s="63">
        <v>475</v>
      </c>
      <c r="H59" s="63">
        <v>330</v>
      </c>
      <c r="I59" s="63">
        <v>330</v>
      </c>
      <c r="J59" s="77">
        <v>25.6</v>
      </c>
      <c r="K59" s="63"/>
      <c r="L59" s="78">
        <f t="shared" si="3"/>
        <v>7.7575757575757576E-2</v>
      </c>
      <c r="M59" s="63" t="s">
        <v>950</v>
      </c>
      <c r="N59" s="63"/>
      <c r="O59" s="77">
        <f t="shared" si="4"/>
        <v>205.39999999999998</v>
      </c>
      <c r="P59" s="79">
        <f t="shared" si="5"/>
        <v>3735.4043999999994</v>
      </c>
    </row>
    <row r="60" spans="1:16">
      <c r="A60" s="129"/>
      <c r="B60" s="63" t="s">
        <v>1656</v>
      </c>
      <c r="C60" s="80">
        <v>136</v>
      </c>
      <c r="D60" s="63" t="s">
        <v>94</v>
      </c>
      <c r="E60" s="83">
        <v>462</v>
      </c>
      <c r="F60" s="63">
        <v>462</v>
      </c>
      <c r="G60" s="63">
        <v>475</v>
      </c>
      <c r="H60" s="63">
        <v>330</v>
      </c>
      <c r="I60" s="63">
        <v>330</v>
      </c>
      <c r="J60" s="77">
        <v>64.7</v>
      </c>
      <c r="K60" s="63"/>
      <c r="L60" s="78">
        <f t="shared" si="3"/>
        <v>0.19606060606060607</v>
      </c>
      <c r="M60" s="63" t="s">
        <v>950</v>
      </c>
      <c r="N60" s="63"/>
      <c r="O60" s="77">
        <f t="shared" si="4"/>
        <v>166.29999999999995</v>
      </c>
      <c r="P60" s="79">
        <f t="shared" si="5"/>
        <v>3024.331799999999</v>
      </c>
    </row>
    <row r="61" spans="1:16">
      <c r="A61" s="129"/>
      <c r="B61" s="63" t="s">
        <v>1657</v>
      </c>
      <c r="C61" s="80">
        <v>138</v>
      </c>
      <c r="D61" s="63" t="s">
        <v>94</v>
      </c>
      <c r="E61" s="83">
        <v>525</v>
      </c>
      <c r="F61" s="63">
        <v>595</v>
      </c>
      <c r="G61" s="63">
        <v>595</v>
      </c>
      <c r="H61" s="63">
        <v>330</v>
      </c>
      <c r="I61" s="63">
        <v>330</v>
      </c>
      <c r="J61" s="77">
        <v>39.299999999999997</v>
      </c>
      <c r="K61" s="63"/>
      <c r="L61" s="78">
        <f t="shared" si="3"/>
        <v>0.11909090909090908</v>
      </c>
      <c r="M61" s="63" t="s">
        <v>950</v>
      </c>
      <c r="N61" s="63"/>
      <c r="O61" s="77">
        <f t="shared" si="4"/>
        <v>191.7</v>
      </c>
      <c r="P61" s="79">
        <f t="shared" si="5"/>
        <v>3486.2561999999998</v>
      </c>
    </row>
    <row r="62" spans="1:16">
      <c r="A62" s="129"/>
      <c r="B62" s="63" t="s">
        <v>1658</v>
      </c>
      <c r="C62" s="80">
        <v>143</v>
      </c>
      <c r="D62" s="63" t="s">
        <v>94</v>
      </c>
      <c r="E62" s="83">
        <v>525</v>
      </c>
      <c r="F62" s="63">
        <v>595</v>
      </c>
      <c r="G62" s="63">
        <v>475</v>
      </c>
      <c r="H62" s="63">
        <v>425</v>
      </c>
      <c r="I62" s="63">
        <v>425</v>
      </c>
      <c r="J62" s="77">
        <v>239.8</v>
      </c>
      <c r="K62" s="63"/>
      <c r="L62" s="78">
        <f t="shared" si="3"/>
        <v>0.56423529411764706</v>
      </c>
      <c r="M62" s="63" t="s">
        <v>983</v>
      </c>
      <c r="N62" s="63"/>
      <c r="O62" s="77">
        <f t="shared" si="4"/>
        <v>57.699999999999989</v>
      </c>
      <c r="P62" s="79">
        <f t="shared" si="5"/>
        <v>1049.3321999999998</v>
      </c>
    </row>
    <row r="63" spans="1:16">
      <c r="A63" s="129"/>
      <c r="B63" s="63" t="s">
        <v>1659</v>
      </c>
      <c r="C63" s="80">
        <v>144</v>
      </c>
      <c r="D63" s="63" t="s">
        <v>94</v>
      </c>
      <c r="E63" s="83">
        <v>525</v>
      </c>
      <c r="F63" s="63">
        <v>595</v>
      </c>
      <c r="G63" s="63">
        <v>595</v>
      </c>
      <c r="H63" s="63">
        <v>425</v>
      </c>
      <c r="I63" s="63">
        <v>425</v>
      </c>
      <c r="J63" s="77">
        <v>289.3</v>
      </c>
      <c r="K63" s="63"/>
      <c r="L63" s="78">
        <f t="shared" si="3"/>
        <v>0.68070588235294116</v>
      </c>
      <c r="M63" s="63" t="s">
        <v>983</v>
      </c>
      <c r="N63" s="63"/>
      <c r="O63" s="77">
        <f t="shared" si="4"/>
        <v>8.1999999999999886</v>
      </c>
      <c r="P63" s="79">
        <f t="shared" si="5"/>
        <v>149.12519999999978</v>
      </c>
    </row>
    <row r="64" spans="1:16">
      <c r="A64" s="129"/>
      <c r="B64" s="63" t="s">
        <v>1660</v>
      </c>
      <c r="C64" s="80">
        <v>145</v>
      </c>
      <c r="D64" s="63" t="s">
        <v>94</v>
      </c>
      <c r="E64" s="83">
        <v>546</v>
      </c>
      <c r="F64" s="63">
        <v>595</v>
      </c>
      <c r="G64" s="63">
        <v>595</v>
      </c>
      <c r="H64" s="63">
        <v>425</v>
      </c>
      <c r="I64" s="63">
        <v>425</v>
      </c>
      <c r="J64" s="77">
        <v>96</v>
      </c>
      <c r="K64" s="63"/>
      <c r="L64" s="78">
        <f t="shared" si="3"/>
        <v>0.22588235294117648</v>
      </c>
      <c r="M64" s="63" t="s">
        <v>950</v>
      </c>
      <c r="N64" s="63"/>
      <c r="O64" s="77">
        <f t="shared" si="4"/>
        <v>201.5</v>
      </c>
      <c r="P64" s="79">
        <f t="shared" si="5"/>
        <v>3664.4789999999998</v>
      </c>
    </row>
    <row r="65" spans="1:16">
      <c r="A65" s="129"/>
      <c r="B65" s="63" t="s">
        <v>1661</v>
      </c>
      <c r="C65" s="80">
        <v>146</v>
      </c>
      <c r="D65" s="63" t="s">
        <v>94</v>
      </c>
      <c r="E65" s="83">
        <v>525</v>
      </c>
      <c r="F65" s="63">
        <v>595</v>
      </c>
      <c r="G65" s="63">
        <v>595</v>
      </c>
      <c r="H65" s="63">
        <v>425</v>
      </c>
      <c r="I65" s="63">
        <v>425</v>
      </c>
      <c r="J65" s="77">
        <v>135.4</v>
      </c>
      <c r="K65" s="63"/>
      <c r="L65" s="78">
        <f t="shared" si="3"/>
        <v>0.31858823529411767</v>
      </c>
      <c r="M65" s="63" t="s">
        <v>950</v>
      </c>
      <c r="N65" s="63"/>
      <c r="O65" s="77">
        <f t="shared" si="4"/>
        <v>162.1</v>
      </c>
      <c r="P65" s="79">
        <f t="shared" si="5"/>
        <v>2947.9505999999997</v>
      </c>
    </row>
    <row r="66" spans="1:16">
      <c r="A66" s="129"/>
      <c r="B66" s="63" t="s">
        <v>1662</v>
      </c>
      <c r="C66" s="80">
        <v>148</v>
      </c>
      <c r="D66" s="63" t="s">
        <v>94</v>
      </c>
      <c r="E66" s="83">
        <v>546</v>
      </c>
      <c r="F66" s="63">
        <v>595</v>
      </c>
      <c r="G66" s="63">
        <v>475</v>
      </c>
      <c r="H66" s="63">
        <v>330</v>
      </c>
      <c r="I66" s="63">
        <v>330</v>
      </c>
      <c r="J66" s="77">
        <v>87.9</v>
      </c>
      <c r="K66" s="63"/>
      <c r="L66" s="78">
        <f t="shared" si="3"/>
        <v>0.26636363636363636</v>
      </c>
      <c r="M66" s="63" t="s">
        <v>950</v>
      </c>
      <c r="N66" s="63"/>
      <c r="O66" s="77">
        <f t="shared" si="4"/>
        <v>143.09999999999997</v>
      </c>
      <c r="P66" s="79">
        <f t="shared" si="5"/>
        <v>2602.4165999999996</v>
      </c>
    </row>
    <row r="67" spans="1:16">
      <c r="A67" s="129"/>
      <c r="B67" s="63" t="s">
        <v>1663</v>
      </c>
      <c r="C67" s="80">
        <v>149</v>
      </c>
      <c r="D67" s="63" t="s">
        <v>1590</v>
      </c>
      <c r="E67" s="83">
        <v>462</v>
      </c>
      <c r="F67" s="63">
        <v>595</v>
      </c>
      <c r="G67" s="63">
        <v>625</v>
      </c>
      <c r="H67" s="63">
        <v>425</v>
      </c>
      <c r="I67" s="63">
        <v>425</v>
      </c>
      <c r="J67" s="77">
        <v>267.3</v>
      </c>
      <c r="K67" s="63"/>
      <c r="L67" s="78">
        <f t="shared" si="3"/>
        <v>0.62894117647058823</v>
      </c>
      <c r="M67" s="63" t="s">
        <v>983</v>
      </c>
      <c r="N67" s="63"/>
      <c r="O67" s="77">
        <f t="shared" si="4"/>
        <v>30.199999999999989</v>
      </c>
      <c r="P67" s="79">
        <f t="shared" si="5"/>
        <v>549.21719999999982</v>
      </c>
    </row>
    <row r="68" spans="1:16">
      <c r="A68" s="130"/>
      <c r="B68" s="63" t="s">
        <v>1664</v>
      </c>
      <c r="C68" s="80">
        <v>1411</v>
      </c>
      <c r="D68" s="63" t="s">
        <v>1590</v>
      </c>
      <c r="E68" s="83">
        <v>504</v>
      </c>
      <c r="F68" s="63">
        <v>462</v>
      </c>
      <c r="G68" s="63">
        <v>625</v>
      </c>
      <c r="H68" s="63">
        <v>330</v>
      </c>
      <c r="I68" s="63">
        <v>330</v>
      </c>
      <c r="J68" s="77">
        <v>39.200000000000003</v>
      </c>
      <c r="K68" s="63"/>
      <c r="L68" s="78">
        <f t="shared" si="3"/>
        <v>0.1187878787878788</v>
      </c>
      <c r="M68" s="63" t="s">
        <v>950</v>
      </c>
      <c r="N68" s="63"/>
      <c r="O68" s="77">
        <f t="shared" si="4"/>
        <v>191.79999999999995</v>
      </c>
      <c r="P68" s="79">
        <f t="shared" si="5"/>
        <v>3488.074799999999</v>
      </c>
    </row>
    <row r="69" spans="1:16">
      <c r="A69" s="128" t="s">
        <v>1665</v>
      </c>
      <c r="B69" s="63" t="s">
        <v>1666</v>
      </c>
      <c r="C69" s="80">
        <v>114</v>
      </c>
      <c r="D69" s="63" t="s">
        <v>94</v>
      </c>
      <c r="E69" s="83">
        <v>462</v>
      </c>
      <c r="F69" s="63">
        <v>595</v>
      </c>
      <c r="G69" s="63">
        <v>595</v>
      </c>
      <c r="H69" s="63">
        <v>425</v>
      </c>
      <c r="I69" s="63">
        <v>425</v>
      </c>
      <c r="J69" s="77">
        <v>260.5</v>
      </c>
      <c r="K69" s="63"/>
      <c r="L69" s="78">
        <f t="shared" si="3"/>
        <v>0.61294117647058821</v>
      </c>
      <c r="M69" s="63" t="s">
        <v>983</v>
      </c>
      <c r="N69" s="63"/>
      <c r="O69" s="77">
        <f t="shared" si="4"/>
        <v>37</v>
      </c>
      <c r="P69" s="79">
        <f t="shared" si="5"/>
        <v>672.88199999999995</v>
      </c>
    </row>
    <row r="70" spans="1:16">
      <c r="A70" s="129"/>
      <c r="B70" s="63" t="s">
        <v>1667</v>
      </c>
      <c r="C70" s="80">
        <v>115</v>
      </c>
      <c r="D70" s="63" t="s">
        <v>94</v>
      </c>
      <c r="E70" s="83">
        <v>462</v>
      </c>
      <c r="F70" s="63">
        <v>595</v>
      </c>
      <c r="G70" s="63">
        <v>595</v>
      </c>
      <c r="H70" s="63">
        <v>425</v>
      </c>
      <c r="I70" s="63">
        <v>425</v>
      </c>
      <c r="J70" s="77">
        <v>0</v>
      </c>
      <c r="K70" s="63"/>
      <c r="L70" s="78">
        <f t="shared" si="3"/>
        <v>0</v>
      </c>
      <c r="M70" s="63" t="s">
        <v>950</v>
      </c>
      <c r="N70" s="63"/>
      <c r="O70" s="77">
        <f t="shared" si="4"/>
        <v>297.5</v>
      </c>
      <c r="P70" s="79">
        <f t="shared" si="5"/>
        <v>5410.335</v>
      </c>
    </row>
    <row r="71" spans="1:16">
      <c r="A71" s="129"/>
      <c r="B71" s="63" t="s">
        <v>1668</v>
      </c>
      <c r="C71" s="81">
        <v>117</v>
      </c>
      <c r="D71" s="63" t="s">
        <v>1294</v>
      </c>
      <c r="E71" s="83">
        <v>18.899999999999999</v>
      </c>
      <c r="F71" s="63">
        <v>595</v>
      </c>
      <c r="G71" s="63">
        <v>595</v>
      </c>
      <c r="H71" s="63">
        <v>595</v>
      </c>
      <c r="I71" s="63">
        <v>19</v>
      </c>
      <c r="J71" s="77">
        <v>0</v>
      </c>
      <c r="K71" s="63"/>
      <c r="L71" s="78">
        <f t="shared" si="3"/>
        <v>0</v>
      </c>
      <c r="M71" s="63" t="s">
        <v>950</v>
      </c>
      <c r="N71" s="63"/>
      <c r="O71" s="77">
        <f t="shared" si="4"/>
        <v>13.299999999999999</v>
      </c>
      <c r="P71" s="79">
        <f t="shared" si="5"/>
        <v>241.87379999999999</v>
      </c>
    </row>
    <row r="72" spans="1:16">
      <c r="A72" s="129"/>
      <c r="B72" s="63" t="s">
        <v>1669</v>
      </c>
      <c r="C72" s="80">
        <v>116</v>
      </c>
      <c r="D72" s="63" t="s">
        <v>94</v>
      </c>
      <c r="E72" s="83">
        <v>462</v>
      </c>
      <c r="F72" s="63">
        <v>595</v>
      </c>
      <c r="G72" s="63">
        <v>595</v>
      </c>
      <c r="H72" s="63">
        <v>425</v>
      </c>
      <c r="I72" s="63">
        <v>425</v>
      </c>
      <c r="J72" s="77">
        <v>284</v>
      </c>
      <c r="K72" s="63"/>
      <c r="L72" s="78">
        <f t="shared" si="3"/>
        <v>0.66823529411764704</v>
      </c>
      <c r="M72" s="63" t="s">
        <v>983</v>
      </c>
      <c r="N72" s="63"/>
      <c r="O72" s="77">
        <f t="shared" si="4"/>
        <v>13.5</v>
      </c>
      <c r="P72" s="79">
        <f t="shared" si="5"/>
        <v>245.511</v>
      </c>
    </row>
    <row r="73" spans="1:16">
      <c r="A73" s="129"/>
      <c r="B73" s="63" t="s">
        <v>1670</v>
      </c>
      <c r="C73" s="80">
        <v>122</v>
      </c>
      <c r="D73" s="63" t="s">
        <v>94</v>
      </c>
      <c r="E73" s="83">
        <v>462</v>
      </c>
      <c r="F73" s="63">
        <v>595</v>
      </c>
      <c r="G73" s="63">
        <v>595</v>
      </c>
      <c r="H73" s="63">
        <v>425</v>
      </c>
      <c r="I73" s="63">
        <v>425</v>
      </c>
      <c r="J73" s="77">
        <v>86.4</v>
      </c>
      <c r="K73" s="63"/>
      <c r="L73" s="78">
        <f t="shared" si="3"/>
        <v>0.20329411764705885</v>
      </c>
      <c r="M73" s="63" t="s">
        <v>950</v>
      </c>
      <c r="N73" s="63"/>
      <c r="O73" s="77">
        <f t="shared" si="4"/>
        <v>211.1</v>
      </c>
      <c r="P73" s="79">
        <f t="shared" si="5"/>
        <v>3839.0645999999997</v>
      </c>
    </row>
    <row r="74" spans="1:16">
      <c r="A74" s="129"/>
      <c r="B74" s="63" t="s">
        <v>1671</v>
      </c>
      <c r="C74" s="80">
        <v>123</v>
      </c>
      <c r="D74" s="63" t="s">
        <v>94</v>
      </c>
      <c r="E74" s="83">
        <v>462</v>
      </c>
      <c r="F74" s="63">
        <v>595</v>
      </c>
      <c r="G74" s="63">
        <v>595</v>
      </c>
      <c r="H74" s="63">
        <v>425</v>
      </c>
      <c r="I74" s="63">
        <v>425</v>
      </c>
      <c r="J74" s="77">
        <v>282.5</v>
      </c>
      <c r="K74" s="63"/>
      <c r="L74" s="78">
        <f t="shared" si="3"/>
        <v>0.66470588235294115</v>
      </c>
      <c r="M74" s="63" t="s">
        <v>983</v>
      </c>
      <c r="N74" s="63"/>
      <c r="O74" s="77">
        <f t="shared" si="4"/>
        <v>15</v>
      </c>
      <c r="P74" s="79">
        <f t="shared" si="5"/>
        <v>272.79000000000002</v>
      </c>
    </row>
    <row r="75" spans="1:16">
      <c r="A75" s="129"/>
      <c r="B75" s="63" t="s">
        <v>1672</v>
      </c>
      <c r="C75" s="80">
        <v>124</v>
      </c>
      <c r="D75" s="63" t="s">
        <v>94</v>
      </c>
      <c r="E75" s="83">
        <v>462</v>
      </c>
      <c r="F75" s="63">
        <v>595</v>
      </c>
      <c r="G75" s="63">
        <v>595</v>
      </c>
      <c r="H75" s="63">
        <v>425</v>
      </c>
      <c r="I75" s="63">
        <v>425</v>
      </c>
      <c r="J75" s="77">
        <v>0</v>
      </c>
      <c r="K75" s="63"/>
      <c r="L75" s="78">
        <f t="shared" si="3"/>
        <v>0</v>
      </c>
      <c r="M75" s="63" t="s">
        <v>950</v>
      </c>
      <c r="N75" s="63"/>
      <c r="O75" s="77">
        <f t="shared" si="4"/>
        <v>297.5</v>
      </c>
      <c r="P75" s="79">
        <f t="shared" si="5"/>
        <v>5410.335</v>
      </c>
    </row>
    <row r="76" spans="1:16">
      <c r="A76" s="129"/>
      <c r="B76" s="63" t="s">
        <v>1673</v>
      </c>
      <c r="C76" s="80">
        <v>118</v>
      </c>
      <c r="D76" s="63" t="s">
        <v>94</v>
      </c>
      <c r="E76" s="83">
        <v>336</v>
      </c>
      <c r="F76" s="63">
        <v>595</v>
      </c>
      <c r="G76" s="63">
        <v>595</v>
      </c>
      <c r="H76" s="63">
        <v>425</v>
      </c>
      <c r="I76" s="63">
        <v>336</v>
      </c>
      <c r="J76" s="77">
        <v>197.2</v>
      </c>
      <c r="K76" s="63"/>
      <c r="L76" s="78">
        <f t="shared" si="3"/>
        <v>0.58690476190476182</v>
      </c>
      <c r="M76" s="63" t="s">
        <v>983</v>
      </c>
      <c r="N76" s="63"/>
      <c r="O76" s="77">
        <f t="shared" si="4"/>
        <v>38</v>
      </c>
      <c r="P76" s="79">
        <f t="shared" si="5"/>
        <v>691.06799999999998</v>
      </c>
    </row>
    <row r="77" spans="1:16">
      <c r="A77" s="129"/>
      <c r="B77" s="63" t="s">
        <v>1674</v>
      </c>
      <c r="C77" s="80">
        <v>125</v>
      </c>
      <c r="D77" s="63" t="s">
        <v>94</v>
      </c>
      <c r="E77" s="83">
        <v>462</v>
      </c>
      <c r="F77" s="63">
        <v>595</v>
      </c>
      <c r="G77" s="63">
        <v>595</v>
      </c>
      <c r="H77" s="63">
        <v>425</v>
      </c>
      <c r="I77" s="63">
        <v>425</v>
      </c>
      <c r="J77" s="77">
        <v>224.6</v>
      </c>
      <c r="K77" s="63"/>
      <c r="L77" s="78">
        <f t="shared" si="3"/>
        <v>0.52847058823529414</v>
      </c>
      <c r="M77" s="63" t="s">
        <v>983</v>
      </c>
      <c r="N77" s="63"/>
      <c r="O77" s="77">
        <f t="shared" si="4"/>
        <v>72.900000000000006</v>
      </c>
      <c r="P77" s="79">
        <f t="shared" si="5"/>
        <v>1325.7594000000001</v>
      </c>
    </row>
    <row r="78" spans="1:16">
      <c r="A78" s="130"/>
      <c r="B78" s="63" t="s">
        <v>1675</v>
      </c>
      <c r="C78" s="80">
        <v>126</v>
      </c>
      <c r="D78" s="63" t="s">
        <v>94</v>
      </c>
      <c r="E78" s="83">
        <v>462</v>
      </c>
      <c r="F78" s="63">
        <v>595</v>
      </c>
      <c r="G78" s="63">
        <v>595</v>
      </c>
      <c r="H78" s="63">
        <v>425</v>
      </c>
      <c r="I78" s="63">
        <v>425</v>
      </c>
      <c r="J78" s="77">
        <v>0</v>
      </c>
      <c r="K78" s="63"/>
      <c r="L78" s="78">
        <f t="shared" si="3"/>
        <v>0</v>
      </c>
      <c r="M78" s="63" t="s">
        <v>950</v>
      </c>
      <c r="N78" s="63"/>
      <c r="O78" s="77">
        <f t="shared" si="4"/>
        <v>297.5</v>
      </c>
      <c r="P78" s="79">
        <f t="shared" si="5"/>
        <v>5410.335</v>
      </c>
    </row>
    <row r="79" spans="1:16">
      <c r="A79" s="128" t="s">
        <v>1676</v>
      </c>
      <c r="B79" s="63" t="s">
        <v>1677</v>
      </c>
      <c r="C79" s="80">
        <v>113</v>
      </c>
      <c r="D79" s="63" t="s">
        <v>1276</v>
      </c>
      <c r="E79" s="83">
        <v>399</v>
      </c>
      <c r="F79" s="63">
        <v>595</v>
      </c>
      <c r="G79" s="63">
        <v>475</v>
      </c>
      <c r="H79" s="63">
        <v>425</v>
      </c>
      <c r="I79" s="63">
        <v>399</v>
      </c>
      <c r="J79" s="77">
        <v>76.099999999999994</v>
      </c>
      <c r="K79" s="63"/>
      <c r="L79" s="78">
        <f t="shared" si="3"/>
        <v>0.19072681704260649</v>
      </c>
      <c r="M79" s="63" t="s">
        <v>950</v>
      </c>
      <c r="N79" s="63"/>
      <c r="O79" s="77">
        <f t="shared" si="4"/>
        <v>203.19999999999996</v>
      </c>
      <c r="P79" s="79">
        <f t="shared" si="5"/>
        <v>3695.3951999999995</v>
      </c>
    </row>
    <row r="80" spans="1:16">
      <c r="A80" s="129"/>
      <c r="B80" s="63" t="s">
        <v>1678</v>
      </c>
      <c r="C80" s="80">
        <v>114</v>
      </c>
      <c r="D80" s="63" t="s">
        <v>94</v>
      </c>
      <c r="E80" s="83">
        <v>462</v>
      </c>
      <c r="F80" s="63">
        <v>595</v>
      </c>
      <c r="G80" s="63">
        <v>595</v>
      </c>
      <c r="H80" s="63">
        <v>425</v>
      </c>
      <c r="I80" s="63">
        <v>425</v>
      </c>
      <c r="J80" s="77">
        <v>253.6</v>
      </c>
      <c r="K80" s="63"/>
      <c r="L80" s="78">
        <f t="shared" si="3"/>
        <v>0.5967058823529412</v>
      </c>
      <c r="M80" s="63" t="s">
        <v>983</v>
      </c>
      <c r="N80" s="63"/>
      <c r="O80" s="77">
        <f t="shared" si="4"/>
        <v>43.900000000000006</v>
      </c>
      <c r="P80" s="79">
        <f t="shared" si="5"/>
        <v>798.36540000000014</v>
      </c>
    </row>
    <row r="81" spans="1:18">
      <c r="A81" s="129"/>
      <c r="B81" s="63" t="s">
        <v>1679</v>
      </c>
      <c r="C81" s="80">
        <v>115</v>
      </c>
      <c r="D81" s="63" t="s">
        <v>94</v>
      </c>
      <c r="E81" s="83">
        <v>462</v>
      </c>
      <c r="F81" s="63">
        <v>595</v>
      </c>
      <c r="G81" s="63">
        <v>595</v>
      </c>
      <c r="H81" s="63">
        <v>425</v>
      </c>
      <c r="I81" s="63">
        <v>425</v>
      </c>
      <c r="J81" s="77">
        <v>51.3</v>
      </c>
      <c r="K81" s="63"/>
      <c r="L81" s="78">
        <f t="shared" si="3"/>
        <v>0.12070588235294116</v>
      </c>
      <c r="M81" s="63" t="s">
        <v>950</v>
      </c>
      <c r="N81" s="63"/>
      <c r="O81" s="77">
        <f t="shared" si="4"/>
        <v>246.2</v>
      </c>
      <c r="P81" s="79">
        <f t="shared" si="5"/>
        <v>4477.3931999999995</v>
      </c>
    </row>
    <row r="82" spans="1:18">
      <c r="A82" s="129"/>
      <c r="B82" s="63" t="s">
        <v>1680</v>
      </c>
      <c r="C82" s="80">
        <v>117</v>
      </c>
      <c r="D82" s="63" t="s">
        <v>94</v>
      </c>
      <c r="E82" s="83">
        <v>462</v>
      </c>
      <c r="F82" s="63">
        <v>595</v>
      </c>
      <c r="G82" s="63">
        <v>595</v>
      </c>
      <c r="H82" s="63">
        <v>425</v>
      </c>
      <c r="I82" s="63">
        <v>462</v>
      </c>
      <c r="J82" s="77">
        <v>37.6</v>
      </c>
      <c r="K82" s="63"/>
      <c r="L82" s="78">
        <f t="shared" si="3"/>
        <v>8.1385281385281394E-2</v>
      </c>
      <c r="M82" s="63" t="s">
        <v>950</v>
      </c>
      <c r="N82" s="63"/>
      <c r="O82" s="77">
        <f t="shared" si="4"/>
        <v>285.79999999999995</v>
      </c>
      <c r="P82" s="79">
        <f t="shared" si="5"/>
        <v>5197.5587999999989</v>
      </c>
    </row>
    <row r="83" spans="1:18">
      <c r="A83" s="129"/>
      <c r="B83" s="63" t="s">
        <v>1681</v>
      </c>
      <c r="C83" s="80">
        <v>122</v>
      </c>
      <c r="D83" s="63" t="s">
        <v>1294</v>
      </c>
      <c r="E83" s="83">
        <v>357</v>
      </c>
      <c r="F83" s="63">
        <v>595</v>
      </c>
      <c r="G83" s="63">
        <v>475</v>
      </c>
      <c r="H83" s="63">
        <v>400</v>
      </c>
      <c r="I83" s="63">
        <v>357</v>
      </c>
      <c r="J83" s="77">
        <v>173.1</v>
      </c>
      <c r="K83" s="63"/>
      <c r="L83" s="78">
        <f t="shared" si="3"/>
        <v>0.48487394957983193</v>
      </c>
      <c r="M83" s="63" t="s">
        <v>950</v>
      </c>
      <c r="N83" s="63"/>
      <c r="O83" s="77">
        <f t="shared" si="4"/>
        <v>76.799999999999983</v>
      </c>
      <c r="P83" s="79">
        <f t="shared" si="5"/>
        <v>1396.6847999999998</v>
      </c>
    </row>
    <row r="84" spans="1:18">
      <c r="A84" s="129"/>
      <c r="B84" s="63" t="s">
        <v>1682</v>
      </c>
      <c r="C84" s="81">
        <v>124</v>
      </c>
      <c r="D84" s="63" t="s">
        <v>94</v>
      </c>
      <c r="E84" s="83">
        <v>294</v>
      </c>
      <c r="F84" s="63">
        <v>595</v>
      </c>
      <c r="G84" s="63">
        <v>595</v>
      </c>
      <c r="H84" s="63">
        <v>425</v>
      </c>
      <c r="I84" s="63">
        <v>294</v>
      </c>
      <c r="J84" s="77">
        <v>6.6</v>
      </c>
      <c r="K84" s="63"/>
      <c r="L84" s="78">
        <f t="shared" si="3"/>
        <v>2.2448979591836733E-2</v>
      </c>
      <c r="M84" s="63" t="s">
        <v>950</v>
      </c>
      <c r="N84" s="63"/>
      <c r="O84" s="77">
        <f t="shared" si="4"/>
        <v>199.2</v>
      </c>
      <c r="P84" s="79">
        <f t="shared" si="5"/>
        <v>3622.6511999999998</v>
      </c>
    </row>
    <row r="85" spans="1:18">
      <c r="A85" s="129"/>
      <c r="B85" s="63" t="s">
        <v>1683</v>
      </c>
      <c r="C85" s="81">
        <v>125</v>
      </c>
      <c r="D85" s="63" t="s">
        <v>94</v>
      </c>
      <c r="E85" s="83">
        <v>406</v>
      </c>
      <c r="F85" s="63">
        <v>595</v>
      </c>
      <c r="G85" s="63">
        <v>595</v>
      </c>
      <c r="H85" s="63">
        <v>425</v>
      </c>
      <c r="I85" s="63">
        <v>406</v>
      </c>
      <c r="J85" s="77">
        <v>14.4</v>
      </c>
      <c r="K85" s="63"/>
      <c r="L85" s="78">
        <f t="shared" si="3"/>
        <v>3.5467980295566505E-2</v>
      </c>
      <c r="M85" s="63" t="s">
        <v>950</v>
      </c>
      <c r="N85" s="63"/>
      <c r="O85" s="77">
        <f t="shared" si="4"/>
        <v>269.8</v>
      </c>
      <c r="P85" s="79">
        <f t="shared" si="5"/>
        <v>4906.5828000000001</v>
      </c>
    </row>
    <row r="86" spans="1:18">
      <c r="A86" s="129"/>
      <c r="B86" s="63" t="s">
        <v>1684</v>
      </c>
      <c r="C86" s="80">
        <v>127</v>
      </c>
      <c r="D86" s="63" t="s">
        <v>94</v>
      </c>
      <c r="E86" s="83">
        <v>336</v>
      </c>
      <c r="F86" s="63">
        <v>595</v>
      </c>
      <c r="G86" s="63">
        <v>595</v>
      </c>
      <c r="H86" s="63">
        <v>350</v>
      </c>
      <c r="I86" s="63">
        <v>336</v>
      </c>
      <c r="J86" s="77">
        <v>212.3</v>
      </c>
      <c r="K86" s="63"/>
      <c r="L86" s="78">
        <f t="shared" si="3"/>
        <v>0.63184523809523818</v>
      </c>
      <c r="M86" s="63" t="s">
        <v>983</v>
      </c>
      <c r="N86" s="63"/>
      <c r="O86" s="77">
        <f t="shared" si="4"/>
        <v>22.899999999999977</v>
      </c>
      <c r="P86" s="79">
        <f t="shared" si="5"/>
        <v>416.45939999999956</v>
      </c>
    </row>
    <row r="87" spans="1:18">
      <c r="A87" s="129"/>
      <c r="B87" s="63" t="s">
        <v>1685</v>
      </c>
      <c r="C87" s="80">
        <v>151</v>
      </c>
      <c r="D87" s="63" t="s">
        <v>94</v>
      </c>
      <c r="E87" s="83">
        <v>378</v>
      </c>
      <c r="F87" s="63">
        <v>595</v>
      </c>
      <c r="G87" s="63">
        <v>595</v>
      </c>
      <c r="H87" s="63">
        <v>425</v>
      </c>
      <c r="I87" s="63">
        <v>378</v>
      </c>
      <c r="J87" s="77">
        <v>71.7</v>
      </c>
      <c r="K87" s="63"/>
      <c r="L87" s="78">
        <f t="shared" si="3"/>
        <v>0.1896825396825397</v>
      </c>
      <c r="M87" s="63" t="s">
        <v>950</v>
      </c>
      <c r="N87" s="63"/>
      <c r="O87" s="77">
        <f t="shared" si="4"/>
        <v>192.89999999999998</v>
      </c>
      <c r="P87" s="79">
        <f t="shared" si="5"/>
        <v>3508.0793999999996</v>
      </c>
    </row>
    <row r="88" spans="1:18">
      <c r="A88" s="129"/>
      <c r="B88" s="63" t="s">
        <v>1686</v>
      </c>
      <c r="C88" s="80">
        <v>152</v>
      </c>
      <c r="D88" s="63" t="s">
        <v>94</v>
      </c>
      <c r="E88" s="83">
        <v>378</v>
      </c>
      <c r="F88" s="63">
        <v>595</v>
      </c>
      <c r="G88" s="63">
        <v>595</v>
      </c>
      <c r="H88" s="63">
        <v>425</v>
      </c>
      <c r="I88" s="63">
        <v>378</v>
      </c>
      <c r="J88" s="77">
        <v>73.400000000000006</v>
      </c>
      <c r="K88" s="63"/>
      <c r="L88" s="78">
        <f t="shared" si="3"/>
        <v>0.1941798941798942</v>
      </c>
      <c r="M88" s="63" t="s">
        <v>950</v>
      </c>
      <c r="N88" s="63"/>
      <c r="O88" s="77">
        <f t="shared" si="4"/>
        <v>191.19999999999996</v>
      </c>
      <c r="P88" s="79">
        <f t="shared" si="5"/>
        <v>3477.1631999999991</v>
      </c>
    </row>
    <row r="89" spans="1:18" s="25" customFormat="1">
      <c r="A89" s="129"/>
      <c r="B89" s="63" t="s">
        <v>1687</v>
      </c>
      <c r="C89" s="80">
        <v>155</v>
      </c>
      <c r="D89" s="63" t="s">
        <v>94</v>
      </c>
      <c r="E89" s="83">
        <v>462</v>
      </c>
      <c r="F89" s="63">
        <v>462</v>
      </c>
      <c r="G89" s="63">
        <v>595</v>
      </c>
      <c r="H89" s="63">
        <v>350</v>
      </c>
      <c r="I89" s="63">
        <v>350</v>
      </c>
      <c r="J89" s="77">
        <v>201</v>
      </c>
      <c r="K89" s="63"/>
      <c r="L89" s="78">
        <f t="shared" si="3"/>
        <v>0.57428571428571429</v>
      </c>
      <c r="M89" s="63" t="s">
        <v>983</v>
      </c>
      <c r="N89" s="63"/>
      <c r="O89" s="77">
        <f t="shared" si="4"/>
        <v>43.999999999999972</v>
      </c>
      <c r="P89" s="79">
        <f t="shared" si="5"/>
        <v>800.18399999999951</v>
      </c>
      <c r="Q89" s="8"/>
      <c r="R89" s="8"/>
    </row>
    <row r="90" spans="1:18" s="25" customFormat="1">
      <c r="A90" s="129"/>
      <c r="B90" s="63" t="s">
        <v>1688</v>
      </c>
      <c r="C90" s="80">
        <v>156</v>
      </c>
      <c r="D90" s="63" t="s">
        <v>94</v>
      </c>
      <c r="E90" s="83">
        <v>378</v>
      </c>
      <c r="F90" s="63">
        <v>595</v>
      </c>
      <c r="G90" s="63">
        <v>595</v>
      </c>
      <c r="H90" s="63">
        <v>425</v>
      </c>
      <c r="I90" s="63">
        <v>378</v>
      </c>
      <c r="J90" s="77">
        <v>67.400000000000006</v>
      </c>
      <c r="K90" s="63"/>
      <c r="L90" s="78">
        <f t="shared" si="3"/>
        <v>0.17830687830687833</v>
      </c>
      <c r="M90" s="63" t="s">
        <v>950</v>
      </c>
      <c r="N90" s="63"/>
      <c r="O90" s="77">
        <f t="shared" si="4"/>
        <v>197.19999999999996</v>
      </c>
      <c r="P90" s="79">
        <f t="shared" si="5"/>
        <v>3586.2791999999995</v>
      </c>
      <c r="Q90" s="8"/>
      <c r="R90" s="8"/>
    </row>
    <row r="91" spans="1:18" s="25" customFormat="1">
      <c r="A91" s="129"/>
      <c r="B91" s="63" t="s">
        <v>1689</v>
      </c>
      <c r="C91" s="80">
        <v>162</v>
      </c>
      <c r="D91" s="63" t="s">
        <v>1276</v>
      </c>
      <c r="E91" s="83">
        <v>462</v>
      </c>
      <c r="F91" s="63">
        <v>595</v>
      </c>
      <c r="G91" s="63">
        <v>400</v>
      </c>
      <c r="H91" s="63">
        <v>425</v>
      </c>
      <c r="I91" s="63">
        <v>300</v>
      </c>
      <c r="J91" s="77">
        <v>291.89999999999998</v>
      </c>
      <c r="K91" s="63"/>
      <c r="L91" s="78">
        <f t="shared" si="3"/>
        <v>0.97299999999999998</v>
      </c>
      <c r="M91" s="63" t="s">
        <v>972</v>
      </c>
      <c r="N91" s="63"/>
      <c r="O91" s="77">
        <f t="shared" si="4"/>
        <v>-81.899999999999977</v>
      </c>
      <c r="P91" s="79">
        <f t="shared" si="5"/>
        <v>-1489.4333999999997</v>
      </c>
      <c r="Q91" s="8"/>
      <c r="R91" s="8"/>
    </row>
    <row r="92" spans="1:18">
      <c r="A92" s="129"/>
      <c r="B92" s="63" t="s">
        <v>1690</v>
      </c>
      <c r="C92" s="80">
        <v>163</v>
      </c>
      <c r="D92" s="63" t="s">
        <v>1276</v>
      </c>
      <c r="E92" s="83">
        <v>399</v>
      </c>
      <c r="F92" s="63">
        <v>595</v>
      </c>
      <c r="G92" s="63">
        <v>400</v>
      </c>
      <c r="H92" s="63">
        <v>425</v>
      </c>
      <c r="I92" s="63">
        <v>300</v>
      </c>
      <c r="J92" s="77">
        <v>130.6</v>
      </c>
      <c r="K92" s="63"/>
      <c r="L92" s="78">
        <f t="shared" si="3"/>
        <v>0.43533333333333329</v>
      </c>
      <c r="M92" s="63" t="s">
        <v>950</v>
      </c>
      <c r="N92" s="63"/>
      <c r="O92" s="77">
        <f t="shared" si="4"/>
        <v>79.400000000000006</v>
      </c>
      <c r="P92" s="79">
        <f t="shared" si="5"/>
        <v>1443.9684000000002</v>
      </c>
    </row>
    <row r="93" spans="1:18">
      <c r="A93" s="129"/>
      <c r="B93" s="63" t="s">
        <v>1691</v>
      </c>
      <c r="C93" s="80">
        <v>164</v>
      </c>
      <c r="D93" s="63" t="s">
        <v>94</v>
      </c>
      <c r="E93" s="83">
        <v>378</v>
      </c>
      <c r="F93" s="63">
        <v>595</v>
      </c>
      <c r="G93" s="63">
        <v>595</v>
      </c>
      <c r="H93" s="63">
        <v>425</v>
      </c>
      <c r="I93" s="63">
        <v>378</v>
      </c>
      <c r="J93" s="77">
        <v>21.4</v>
      </c>
      <c r="K93" s="63"/>
      <c r="L93" s="78">
        <f t="shared" si="3"/>
        <v>5.6613756613756609E-2</v>
      </c>
      <c r="M93" s="63" t="s">
        <v>950</v>
      </c>
      <c r="N93" s="63"/>
      <c r="O93" s="77">
        <f t="shared" si="4"/>
        <v>243.19999999999996</v>
      </c>
      <c r="P93" s="79">
        <f t="shared" si="5"/>
        <v>4422.8351999999995</v>
      </c>
    </row>
    <row r="94" spans="1:18">
      <c r="A94" s="130"/>
      <c r="B94" s="63" t="s">
        <v>1692</v>
      </c>
      <c r="C94" s="80">
        <v>165</v>
      </c>
      <c r="D94" s="63" t="s">
        <v>94</v>
      </c>
      <c r="E94" s="83">
        <v>462</v>
      </c>
      <c r="F94" s="63">
        <v>595</v>
      </c>
      <c r="G94" s="63">
        <v>595</v>
      </c>
      <c r="H94" s="63">
        <v>425</v>
      </c>
      <c r="I94" s="63">
        <v>425</v>
      </c>
      <c r="J94" s="77">
        <v>1.4</v>
      </c>
      <c r="K94" s="63"/>
      <c r="L94" s="78">
        <f t="shared" si="3"/>
        <v>3.2941176470588232E-3</v>
      </c>
      <c r="M94" s="63" t="s">
        <v>950</v>
      </c>
      <c r="N94" s="63"/>
      <c r="O94" s="77">
        <f t="shared" si="4"/>
        <v>296.10000000000002</v>
      </c>
      <c r="P94" s="79">
        <f t="shared" si="5"/>
        <v>5384.8746000000001</v>
      </c>
    </row>
    <row r="95" spans="1:18">
      <c r="A95" s="128" t="s">
        <v>1693</v>
      </c>
      <c r="B95" s="63" t="s">
        <v>1694</v>
      </c>
      <c r="C95" s="80">
        <v>113</v>
      </c>
      <c r="D95" s="63" t="s">
        <v>94</v>
      </c>
      <c r="E95" s="83">
        <v>638.4</v>
      </c>
      <c r="F95" s="63">
        <v>595</v>
      </c>
      <c r="G95" s="63">
        <v>595</v>
      </c>
      <c r="H95" s="63">
        <v>425</v>
      </c>
      <c r="I95" s="63">
        <v>425</v>
      </c>
      <c r="J95" s="77">
        <v>236.2</v>
      </c>
      <c r="K95" s="63"/>
      <c r="L95" s="78">
        <f t="shared" si="3"/>
        <v>0.55576470588235294</v>
      </c>
      <c r="M95" s="63" t="s">
        <v>983</v>
      </c>
      <c r="N95" s="63"/>
      <c r="O95" s="77">
        <f t="shared" si="4"/>
        <v>61.300000000000011</v>
      </c>
      <c r="P95" s="79">
        <f t="shared" si="5"/>
        <v>1114.8018000000002</v>
      </c>
    </row>
    <row r="96" spans="1:18">
      <c r="A96" s="129"/>
      <c r="B96" s="63" t="s">
        <v>1695</v>
      </c>
      <c r="C96" s="80">
        <v>114</v>
      </c>
      <c r="D96" s="63" t="s">
        <v>94</v>
      </c>
      <c r="E96" s="83">
        <v>546</v>
      </c>
      <c r="F96" s="63">
        <v>595</v>
      </c>
      <c r="G96" s="63">
        <v>595</v>
      </c>
      <c r="H96" s="63">
        <v>425</v>
      </c>
      <c r="I96" s="63">
        <v>425</v>
      </c>
      <c r="J96" s="77">
        <v>247.7</v>
      </c>
      <c r="K96" s="63"/>
      <c r="L96" s="78">
        <f t="shared" si="3"/>
        <v>0.58282352941176463</v>
      </c>
      <c r="M96" s="63" t="s">
        <v>983</v>
      </c>
      <c r="N96" s="63"/>
      <c r="O96" s="77">
        <f t="shared" si="4"/>
        <v>49.800000000000011</v>
      </c>
      <c r="P96" s="79">
        <f t="shared" si="5"/>
        <v>905.66280000000017</v>
      </c>
    </row>
    <row r="97" spans="1:16">
      <c r="A97" s="129"/>
      <c r="B97" s="63" t="s">
        <v>1696</v>
      </c>
      <c r="C97" s="80">
        <v>118</v>
      </c>
      <c r="D97" s="63" t="s">
        <v>94</v>
      </c>
      <c r="E97" s="83">
        <v>462</v>
      </c>
      <c r="F97" s="63">
        <v>462</v>
      </c>
      <c r="G97" s="63">
        <v>595</v>
      </c>
      <c r="H97" s="63">
        <v>350</v>
      </c>
      <c r="I97" s="63">
        <v>350</v>
      </c>
      <c r="J97" s="77">
        <v>180.4</v>
      </c>
      <c r="K97" s="63"/>
      <c r="L97" s="78">
        <f t="shared" si="3"/>
        <v>0.51542857142857146</v>
      </c>
      <c r="M97" s="63" t="s">
        <v>983</v>
      </c>
      <c r="N97" s="63"/>
      <c r="O97" s="77">
        <f t="shared" si="4"/>
        <v>64.599999999999966</v>
      </c>
      <c r="P97" s="79">
        <f t="shared" si="5"/>
        <v>1174.8155999999994</v>
      </c>
    </row>
    <row r="98" spans="1:16">
      <c r="A98" s="129"/>
      <c r="B98" s="63" t="s">
        <v>1697</v>
      </c>
      <c r="C98" s="80">
        <v>125</v>
      </c>
      <c r="D98" s="63" t="s">
        <v>94</v>
      </c>
      <c r="E98" s="83">
        <v>462</v>
      </c>
      <c r="F98" s="63">
        <v>595</v>
      </c>
      <c r="G98" s="63">
        <v>595</v>
      </c>
      <c r="H98" s="63">
        <v>425</v>
      </c>
      <c r="I98" s="63">
        <v>425</v>
      </c>
      <c r="J98" s="77">
        <v>210.2</v>
      </c>
      <c r="K98" s="63"/>
      <c r="L98" s="78">
        <f t="shared" si="3"/>
        <v>0.49458823529411761</v>
      </c>
      <c r="M98" s="63" t="s">
        <v>950</v>
      </c>
      <c r="N98" s="63"/>
      <c r="O98" s="77">
        <f t="shared" si="4"/>
        <v>87.300000000000011</v>
      </c>
      <c r="P98" s="79">
        <f t="shared" si="5"/>
        <v>1587.6378000000002</v>
      </c>
    </row>
    <row r="99" spans="1:16">
      <c r="A99" s="129"/>
      <c r="B99" s="63" t="s">
        <v>1698</v>
      </c>
      <c r="C99" s="80">
        <v>126</v>
      </c>
      <c r="D99" s="63" t="s">
        <v>94</v>
      </c>
      <c r="E99" s="83">
        <v>462</v>
      </c>
      <c r="F99" s="63">
        <v>595</v>
      </c>
      <c r="G99" s="63">
        <v>595</v>
      </c>
      <c r="H99" s="63">
        <v>425</v>
      </c>
      <c r="I99" s="63">
        <v>425</v>
      </c>
      <c r="J99" s="77">
        <v>280.5</v>
      </c>
      <c r="K99" s="63"/>
      <c r="L99" s="78">
        <f t="shared" si="3"/>
        <v>0.66</v>
      </c>
      <c r="M99" s="63" t="s">
        <v>983</v>
      </c>
      <c r="N99" s="63"/>
      <c r="O99" s="77">
        <f t="shared" si="4"/>
        <v>17</v>
      </c>
      <c r="P99" s="79">
        <f t="shared" si="5"/>
        <v>309.16199999999998</v>
      </c>
    </row>
    <row r="100" spans="1:16">
      <c r="A100" s="129"/>
      <c r="B100" s="63" t="s">
        <v>1699</v>
      </c>
      <c r="C100" s="80">
        <v>127</v>
      </c>
      <c r="D100" s="63" t="s">
        <v>94</v>
      </c>
      <c r="E100" s="83">
        <v>504</v>
      </c>
      <c r="F100" s="63">
        <v>595</v>
      </c>
      <c r="G100" s="63">
        <v>595</v>
      </c>
      <c r="H100" s="63">
        <v>425</v>
      </c>
      <c r="I100" s="63">
        <v>425</v>
      </c>
      <c r="J100" s="77">
        <v>58.6</v>
      </c>
      <c r="K100" s="63"/>
      <c r="L100" s="78">
        <f t="shared" si="3"/>
        <v>0.13788235294117648</v>
      </c>
      <c r="M100" s="63" t="s">
        <v>950</v>
      </c>
      <c r="N100" s="63"/>
      <c r="O100" s="77">
        <f t="shared" si="4"/>
        <v>238.9</v>
      </c>
      <c r="P100" s="79">
        <f t="shared" si="5"/>
        <v>4344.6354000000001</v>
      </c>
    </row>
    <row r="101" spans="1:16">
      <c r="A101" s="129"/>
      <c r="B101" s="63" t="s">
        <v>1700</v>
      </c>
      <c r="C101" s="80">
        <v>151</v>
      </c>
      <c r="D101" s="63" t="s">
        <v>94</v>
      </c>
      <c r="E101" s="83">
        <v>476</v>
      </c>
      <c r="F101" s="63">
        <v>462</v>
      </c>
      <c r="G101" s="63">
        <v>595</v>
      </c>
      <c r="H101" s="63">
        <v>330</v>
      </c>
      <c r="I101" s="63">
        <v>330</v>
      </c>
      <c r="J101" s="77">
        <v>5.2</v>
      </c>
      <c r="K101" s="63"/>
      <c r="L101" s="78">
        <f t="shared" si="3"/>
        <v>1.5757575757575758E-2</v>
      </c>
      <c r="M101" s="63" t="s">
        <v>950</v>
      </c>
      <c r="N101" s="63"/>
      <c r="O101" s="77">
        <f t="shared" si="4"/>
        <v>225.79999999999998</v>
      </c>
      <c r="P101" s="79">
        <f t="shared" si="5"/>
        <v>4106.3987999999999</v>
      </c>
    </row>
    <row r="102" spans="1:16">
      <c r="A102" s="129"/>
      <c r="B102" s="63" t="s">
        <v>1701</v>
      </c>
      <c r="C102" s="80">
        <v>154</v>
      </c>
      <c r="D102" s="63" t="s">
        <v>94</v>
      </c>
      <c r="E102" s="83">
        <v>546</v>
      </c>
      <c r="F102" s="63">
        <v>595</v>
      </c>
      <c r="G102" s="63">
        <v>595</v>
      </c>
      <c r="H102" s="63">
        <v>425</v>
      </c>
      <c r="I102" s="63">
        <v>425</v>
      </c>
      <c r="J102" s="77">
        <v>247.8</v>
      </c>
      <c r="K102" s="63"/>
      <c r="L102" s="78">
        <f t="shared" si="3"/>
        <v>0.58305882352941174</v>
      </c>
      <c r="M102" s="63" t="s">
        <v>983</v>
      </c>
      <c r="N102" s="63"/>
      <c r="O102" s="77">
        <f t="shared" si="4"/>
        <v>49.699999999999989</v>
      </c>
      <c r="P102" s="79">
        <f t="shared" si="5"/>
        <v>903.84419999999977</v>
      </c>
    </row>
    <row r="103" spans="1:16">
      <c r="A103" s="129"/>
      <c r="B103" s="63" t="s">
        <v>1702</v>
      </c>
      <c r="C103" s="80">
        <v>155</v>
      </c>
      <c r="D103" s="63" t="s">
        <v>94</v>
      </c>
      <c r="E103" s="83">
        <v>546</v>
      </c>
      <c r="F103" s="63">
        <v>595</v>
      </c>
      <c r="G103" s="63">
        <v>595</v>
      </c>
      <c r="H103" s="63">
        <v>425</v>
      </c>
      <c r="I103" s="63">
        <v>425</v>
      </c>
      <c r="J103" s="77">
        <v>60.7</v>
      </c>
      <c r="K103" s="63"/>
      <c r="L103" s="78">
        <f t="shared" si="3"/>
        <v>0.14282352941176471</v>
      </c>
      <c r="M103" s="63" t="s">
        <v>950</v>
      </c>
      <c r="N103" s="63"/>
      <c r="O103" s="77">
        <f t="shared" si="4"/>
        <v>236.8</v>
      </c>
      <c r="P103" s="79">
        <f t="shared" si="5"/>
        <v>4306.4448000000002</v>
      </c>
    </row>
    <row r="104" spans="1:16">
      <c r="A104" s="129"/>
      <c r="B104" s="63" t="s">
        <v>1703</v>
      </c>
      <c r="C104" s="80">
        <v>156</v>
      </c>
      <c r="D104" s="63" t="s">
        <v>94</v>
      </c>
      <c r="E104" s="83">
        <v>462</v>
      </c>
      <c r="F104" s="63">
        <v>595</v>
      </c>
      <c r="G104" s="63">
        <v>595</v>
      </c>
      <c r="H104" s="63">
        <v>425</v>
      </c>
      <c r="I104" s="63">
        <v>425</v>
      </c>
      <c r="J104" s="77">
        <v>0</v>
      </c>
      <c r="K104" s="63"/>
      <c r="L104" s="78">
        <f t="shared" si="3"/>
        <v>0</v>
      </c>
      <c r="M104" s="63" t="s">
        <v>950</v>
      </c>
      <c r="N104" s="63"/>
      <c r="O104" s="77">
        <f t="shared" si="4"/>
        <v>297.5</v>
      </c>
      <c r="P104" s="79">
        <f t="shared" si="5"/>
        <v>5410.335</v>
      </c>
    </row>
    <row r="105" spans="1:16">
      <c r="A105" s="129"/>
      <c r="B105" s="63" t="s">
        <v>1704</v>
      </c>
      <c r="C105" s="80">
        <v>163</v>
      </c>
      <c r="D105" s="63" t="s">
        <v>94</v>
      </c>
      <c r="E105" s="83">
        <v>462</v>
      </c>
      <c r="F105" s="63">
        <v>595</v>
      </c>
      <c r="G105" s="63">
        <v>595</v>
      </c>
      <c r="H105" s="63">
        <v>425</v>
      </c>
      <c r="I105" s="63">
        <v>425</v>
      </c>
      <c r="J105" s="77">
        <v>296</v>
      </c>
      <c r="K105" s="63"/>
      <c r="L105" s="78">
        <f t="shared" si="3"/>
        <v>0.69647058823529406</v>
      </c>
      <c r="M105" s="63" t="s">
        <v>983</v>
      </c>
      <c r="N105" s="63"/>
      <c r="O105" s="77">
        <f t="shared" si="4"/>
        <v>1.5</v>
      </c>
      <c r="P105" s="79">
        <f t="shared" si="5"/>
        <v>27.279</v>
      </c>
    </row>
    <row r="106" spans="1:16">
      <c r="A106" s="129"/>
      <c r="B106" s="63" t="s">
        <v>1705</v>
      </c>
      <c r="C106" s="80">
        <v>165</v>
      </c>
      <c r="D106" s="63" t="s">
        <v>94</v>
      </c>
      <c r="E106" s="83">
        <v>546</v>
      </c>
      <c r="F106" s="63">
        <v>595</v>
      </c>
      <c r="G106" s="63">
        <v>595</v>
      </c>
      <c r="H106" s="63">
        <v>425</v>
      </c>
      <c r="I106" s="63">
        <v>425</v>
      </c>
      <c r="J106" s="77">
        <v>212.7</v>
      </c>
      <c r="K106" s="63"/>
      <c r="L106" s="78">
        <f t="shared" si="3"/>
        <v>0.50047058823529411</v>
      </c>
      <c r="M106" s="63" t="s">
        <v>983</v>
      </c>
      <c r="N106" s="63"/>
      <c r="O106" s="77">
        <f t="shared" si="4"/>
        <v>84.800000000000011</v>
      </c>
      <c r="P106" s="79">
        <f t="shared" si="5"/>
        <v>1542.1728000000003</v>
      </c>
    </row>
    <row r="107" spans="1:16">
      <c r="A107" s="129"/>
      <c r="B107" s="63" t="s">
        <v>1706</v>
      </c>
      <c r="C107" s="80">
        <v>166</v>
      </c>
      <c r="D107" s="63" t="s">
        <v>94</v>
      </c>
      <c r="E107" s="83">
        <v>462</v>
      </c>
      <c r="F107" s="63">
        <v>595</v>
      </c>
      <c r="G107" s="63">
        <v>595</v>
      </c>
      <c r="H107" s="63">
        <v>425</v>
      </c>
      <c r="I107" s="63">
        <v>425</v>
      </c>
      <c r="J107" s="77">
        <v>14.7</v>
      </c>
      <c r="K107" s="63"/>
      <c r="L107" s="78">
        <f t="shared" si="3"/>
        <v>3.4588235294117649E-2</v>
      </c>
      <c r="M107" s="63" t="s">
        <v>950</v>
      </c>
      <c r="N107" s="63"/>
      <c r="O107" s="77">
        <f t="shared" si="4"/>
        <v>282.8</v>
      </c>
      <c r="P107" s="79">
        <f t="shared" si="5"/>
        <v>5143.0007999999998</v>
      </c>
    </row>
    <row r="108" spans="1:16">
      <c r="A108" s="129"/>
      <c r="B108" s="63" t="s">
        <v>1707</v>
      </c>
      <c r="C108" s="80">
        <v>153</v>
      </c>
      <c r="D108" s="63" t="s">
        <v>1319</v>
      </c>
      <c r="E108" s="83">
        <v>492.8</v>
      </c>
      <c r="F108" s="63">
        <v>595</v>
      </c>
      <c r="G108" s="63">
        <v>525</v>
      </c>
      <c r="H108" s="63">
        <v>425</v>
      </c>
      <c r="I108" s="63">
        <v>425</v>
      </c>
      <c r="J108" s="77">
        <v>144.69999999999999</v>
      </c>
      <c r="K108" s="63" t="s">
        <v>23</v>
      </c>
      <c r="L108" s="78">
        <f t="shared" si="3"/>
        <v>0.34047058823529408</v>
      </c>
      <c r="M108" s="63" t="s">
        <v>950</v>
      </c>
      <c r="N108" s="63"/>
      <c r="O108" s="77">
        <f t="shared" si="4"/>
        <v>152.80000000000001</v>
      </c>
      <c r="P108" s="79">
        <f t="shared" si="5"/>
        <v>2778.8208000000004</v>
      </c>
    </row>
    <row r="109" spans="1:16">
      <c r="A109" s="130"/>
      <c r="B109" s="63" t="s">
        <v>1708</v>
      </c>
      <c r="C109" s="80">
        <v>167</v>
      </c>
      <c r="D109" s="63" t="s">
        <v>94</v>
      </c>
      <c r="E109" s="83">
        <v>462</v>
      </c>
      <c r="F109" s="63">
        <v>462</v>
      </c>
      <c r="G109" s="63">
        <v>595</v>
      </c>
      <c r="H109" s="63">
        <v>350</v>
      </c>
      <c r="I109" s="63">
        <v>350</v>
      </c>
      <c r="J109" s="77">
        <v>190.9</v>
      </c>
      <c r="K109" s="63"/>
      <c r="L109" s="78">
        <f t="shared" si="3"/>
        <v>0.54542857142857148</v>
      </c>
      <c r="M109" s="63" t="s">
        <v>983</v>
      </c>
      <c r="N109" s="63"/>
      <c r="O109" s="77">
        <f t="shared" si="4"/>
        <v>54.099999999999966</v>
      </c>
      <c r="P109" s="79">
        <f t="shared" si="5"/>
        <v>983.86259999999936</v>
      </c>
    </row>
    <row r="110" spans="1:16">
      <c r="A110" s="128" t="s">
        <v>1709</v>
      </c>
      <c r="B110" s="63" t="s">
        <v>1710</v>
      </c>
      <c r="C110" s="80">
        <v>107</v>
      </c>
      <c r="D110" s="63" t="s">
        <v>94</v>
      </c>
      <c r="E110" s="83">
        <v>462</v>
      </c>
      <c r="F110" s="63">
        <v>595</v>
      </c>
      <c r="G110" s="63">
        <v>595</v>
      </c>
      <c r="H110" s="63">
        <v>425</v>
      </c>
      <c r="I110" s="63">
        <v>425</v>
      </c>
      <c r="J110" s="77">
        <v>108.3</v>
      </c>
      <c r="K110" s="63"/>
      <c r="L110" s="78">
        <f t="shared" si="3"/>
        <v>0.25482352941176473</v>
      </c>
      <c r="M110" s="63" t="s">
        <v>950</v>
      </c>
      <c r="N110" s="63"/>
      <c r="O110" s="77">
        <f t="shared" si="4"/>
        <v>189.2</v>
      </c>
      <c r="P110" s="79">
        <f t="shared" si="5"/>
        <v>3440.7911999999997</v>
      </c>
    </row>
    <row r="111" spans="1:16">
      <c r="A111" s="129"/>
      <c r="B111" s="63" t="s">
        <v>1711</v>
      </c>
      <c r="C111" s="80">
        <v>109</v>
      </c>
      <c r="D111" s="63" t="s">
        <v>94</v>
      </c>
      <c r="E111" s="83">
        <v>462</v>
      </c>
      <c r="F111" s="63">
        <v>595</v>
      </c>
      <c r="G111" s="63">
        <v>595</v>
      </c>
      <c r="H111" s="63">
        <v>425</v>
      </c>
      <c r="I111" s="63">
        <v>425</v>
      </c>
      <c r="J111" s="77">
        <v>145.9</v>
      </c>
      <c r="K111" s="63"/>
      <c r="L111" s="78">
        <f t="shared" si="3"/>
        <v>0.34329411764705886</v>
      </c>
      <c r="M111" s="63" t="s">
        <v>950</v>
      </c>
      <c r="N111" s="63"/>
      <c r="O111" s="77">
        <f t="shared" si="4"/>
        <v>151.6</v>
      </c>
      <c r="P111" s="79">
        <f t="shared" si="5"/>
        <v>2756.9975999999997</v>
      </c>
    </row>
    <row r="112" spans="1:16">
      <c r="A112" s="129"/>
      <c r="B112" s="63" t="s">
        <v>1712</v>
      </c>
      <c r="C112" s="80">
        <v>111</v>
      </c>
      <c r="D112" s="63" t="s">
        <v>94</v>
      </c>
      <c r="E112" s="83">
        <v>462</v>
      </c>
      <c r="F112" s="63">
        <v>595</v>
      </c>
      <c r="G112" s="63">
        <v>595</v>
      </c>
      <c r="H112" s="63">
        <v>425</v>
      </c>
      <c r="I112" s="63">
        <v>425</v>
      </c>
      <c r="J112" s="77">
        <v>99.4</v>
      </c>
      <c r="K112" s="63"/>
      <c r="L112" s="78">
        <f t="shared" si="3"/>
        <v>0.23388235294117649</v>
      </c>
      <c r="M112" s="63" t="s">
        <v>950</v>
      </c>
      <c r="N112" s="63"/>
      <c r="O112" s="77">
        <f t="shared" si="4"/>
        <v>198.1</v>
      </c>
      <c r="P112" s="79">
        <f t="shared" si="5"/>
        <v>3602.6466</v>
      </c>
    </row>
    <row r="113" spans="1:16">
      <c r="A113" s="129"/>
      <c r="B113" s="63" t="s">
        <v>1713</v>
      </c>
      <c r="C113" s="80">
        <v>113</v>
      </c>
      <c r="D113" s="63" t="s">
        <v>1590</v>
      </c>
      <c r="E113" s="83">
        <v>462</v>
      </c>
      <c r="F113" s="63">
        <v>595</v>
      </c>
      <c r="G113" s="63">
        <v>625</v>
      </c>
      <c r="H113" s="63">
        <v>425</v>
      </c>
      <c r="I113" s="63">
        <v>425</v>
      </c>
      <c r="J113" s="77">
        <v>264.3</v>
      </c>
      <c r="K113" s="63"/>
      <c r="L113" s="78">
        <f t="shared" si="3"/>
        <v>0.62188235294117655</v>
      </c>
      <c r="M113" s="63" t="s">
        <v>983</v>
      </c>
      <c r="N113" s="63"/>
      <c r="O113" s="77">
        <f t="shared" si="4"/>
        <v>33.199999999999989</v>
      </c>
      <c r="P113" s="79">
        <f t="shared" si="5"/>
        <v>603.77519999999981</v>
      </c>
    </row>
    <row r="114" spans="1:16">
      <c r="A114" s="129"/>
      <c r="B114" s="63" t="s">
        <v>1714</v>
      </c>
      <c r="C114" s="80">
        <v>115</v>
      </c>
      <c r="D114" s="63" t="s">
        <v>94</v>
      </c>
      <c r="E114" s="83">
        <v>462</v>
      </c>
      <c r="F114" s="63">
        <v>595</v>
      </c>
      <c r="G114" s="63">
        <v>595</v>
      </c>
      <c r="H114" s="63">
        <v>425</v>
      </c>
      <c r="I114" s="63">
        <v>425</v>
      </c>
      <c r="J114" s="77">
        <v>5.8</v>
      </c>
      <c r="K114" s="63"/>
      <c r="L114" s="78">
        <f t="shared" ref="L114:L177" si="6">J114/I114</f>
        <v>1.3647058823529411E-2</v>
      </c>
      <c r="M114" s="63" t="s">
        <v>950</v>
      </c>
      <c r="N114" s="63"/>
      <c r="O114" s="77">
        <f t="shared" ref="O114:O177" si="7">I114*0.7-J114-N114</f>
        <v>291.7</v>
      </c>
      <c r="P114" s="79">
        <f t="shared" ref="P114:P177" si="8">1.732*10.5*O114</f>
        <v>5304.8562000000002</v>
      </c>
    </row>
    <row r="115" spans="1:16">
      <c r="A115" s="129"/>
      <c r="B115" s="63" t="s">
        <v>1715</v>
      </c>
      <c r="C115" s="80">
        <v>108</v>
      </c>
      <c r="D115" s="63" t="s">
        <v>94</v>
      </c>
      <c r="E115" s="83">
        <v>462</v>
      </c>
      <c r="F115" s="63">
        <v>595</v>
      </c>
      <c r="G115" s="63">
        <v>595</v>
      </c>
      <c r="H115" s="63">
        <v>425</v>
      </c>
      <c r="I115" s="63">
        <v>425</v>
      </c>
      <c r="J115" s="77">
        <v>35.6</v>
      </c>
      <c r="K115" s="63"/>
      <c r="L115" s="78">
        <f t="shared" si="6"/>
        <v>8.3764705882352949E-2</v>
      </c>
      <c r="M115" s="63" t="s">
        <v>950</v>
      </c>
      <c r="N115" s="63"/>
      <c r="O115" s="77">
        <f t="shared" si="7"/>
        <v>261.89999999999998</v>
      </c>
      <c r="P115" s="79">
        <f t="shared" si="8"/>
        <v>4762.9133999999995</v>
      </c>
    </row>
    <row r="116" spans="1:16">
      <c r="A116" s="129"/>
      <c r="B116" s="63" t="s">
        <v>1716</v>
      </c>
      <c r="C116" s="80">
        <v>112</v>
      </c>
      <c r="D116" s="63" t="s">
        <v>94</v>
      </c>
      <c r="E116" s="83">
        <v>462</v>
      </c>
      <c r="F116" s="63">
        <v>595</v>
      </c>
      <c r="G116" s="63">
        <v>595</v>
      </c>
      <c r="H116" s="63">
        <v>425</v>
      </c>
      <c r="I116" s="63">
        <v>425</v>
      </c>
      <c r="J116" s="77">
        <v>80.099999999999994</v>
      </c>
      <c r="K116" s="63"/>
      <c r="L116" s="78">
        <f t="shared" si="6"/>
        <v>0.18847058823529411</v>
      </c>
      <c r="M116" s="63" t="s">
        <v>950</v>
      </c>
      <c r="N116" s="63"/>
      <c r="O116" s="77">
        <f t="shared" si="7"/>
        <v>217.4</v>
      </c>
      <c r="P116" s="79">
        <f t="shared" si="8"/>
        <v>3953.6363999999999</v>
      </c>
    </row>
    <row r="117" spans="1:16">
      <c r="A117" s="129"/>
      <c r="B117" s="63" t="s">
        <v>1717</v>
      </c>
      <c r="C117" s="80">
        <v>116</v>
      </c>
      <c r="D117" s="63" t="s">
        <v>94</v>
      </c>
      <c r="E117" s="83">
        <v>462</v>
      </c>
      <c r="F117" s="63">
        <v>595</v>
      </c>
      <c r="G117" s="63">
        <v>595</v>
      </c>
      <c r="H117" s="63">
        <v>425</v>
      </c>
      <c r="I117" s="63">
        <v>425</v>
      </c>
      <c r="J117" s="77">
        <v>265.8</v>
      </c>
      <c r="K117" s="63"/>
      <c r="L117" s="78">
        <f t="shared" si="6"/>
        <v>0.62541176470588233</v>
      </c>
      <c r="M117" s="63" t="s">
        <v>983</v>
      </c>
      <c r="N117" s="63"/>
      <c r="O117" s="77">
        <f t="shared" si="7"/>
        <v>31.699999999999989</v>
      </c>
      <c r="P117" s="79">
        <f t="shared" si="8"/>
        <v>576.49619999999982</v>
      </c>
    </row>
    <row r="118" spans="1:16">
      <c r="A118" s="129"/>
      <c r="B118" s="63" t="s">
        <v>1718</v>
      </c>
      <c r="C118" s="80">
        <v>118</v>
      </c>
      <c r="D118" s="63" t="s">
        <v>1294</v>
      </c>
      <c r="E118" s="83">
        <v>504</v>
      </c>
      <c r="F118" s="63">
        <v>595</v>
      </c>
      <c r="G118" s="63">
        <v>480</v>
      </c>
      <c r="H118" s="63">
        <v>425</v>
      </c>
      <c r="I118" s="63">
        <v>400</v>
      </c>
      <c r="J118" s="77">
        <v>195.6</v>
      </c>
      <c r="K118" s="63"/>
      <c r="L118" s="78">
        <f t="shared" si="6"/>
        <v>0.48899999999999999</v>
      </c>
      <c r="M118" s="63" t="s">
        <v>950</v>
      </c>
      <c r="N118" s="63"/>
      <c r="O118" s="77">
        <f t="shared" si="7"/>
        <v>84.4</v>
      </c>
      <c r="P118" s="79">
        <f t="shared" si="8"/>
        <v>1534.8984</v>
      </c>
    </row>
    <row r="119" spans="1:16">
      <c r="A119" s="129"/>
      <c r="B119" s="63" t="s">
        <v>1719</v>
      </c>
      <c r="C119" s="80">
        <v>117</v>
      </c>
      <c r="D119" s="63" t="s">
        <v>1294</v>
      </c>
      <c r="E119" s="83">
        <v>840</v>
      </c>
      <c r="F119" s="63">
        <v>595</v>
      </c>
      <c r="G119" s="63">
        <v>480</v>
      </c>
      <c r="H119" s="63">
        <v>425</v>
      </c>
      <c r="I119" s="63">
        <v>400</v>
      </c>
      <c r="J119" s="77">
        <v>181.9</v>
      </c>
      <c r="K119" s="63" t="s">
        <v>23</v>
      </c>
      <c r="L119" s="78">
        <f t="shared" si="6"/>
        <v>0.45474999999999999</v>
      </c>
      <c r="M119" s="63" t="s">
        <v>950</v>
      </c>
      <c r="N119" s="63"/>
      <c r="O119" s="77">
        <f t="shared" si="7"/>
        <v>98.1</v>
      </c>
      <c r="P119" s="79">
        <f t="shared" si="8"/>
        <v>1784.0465999999999</v>
      </c>
    </row>
    <row r="120" spans="1:16">
      <c r="A120" s="128" t="s">
        <v>1720</v>
      </c>
      <c r="B120" s="63" t="s">
        <v>1721</v>
      </c>
      <c r="C120" s="80">
        <v>107</v>
      </c>
      <c r="D120" s="63" t="s">
        <v>94</v>
      </c>
      <c r="E120" s="83">
        <v>420</v>
      </c>
      <c r="F120" s="63">
        <v>462</v>
      </c>
      <c r="G120" s="63">
        <v>595</v>
      </c>
      <c r="H120" s="63">
        <v>330</v>
      </c>
      <c r="I120" s="63">
        <v>330</v>
      </c>
      <c r="J120" s="77">
        <v>147</v>
      </c>
      <c r="K120" s="63"/>
      <c r="L120" s="78">
        <f t="shared" si="6"/>
        <v>0.44545454545454544</v>
      </c>
      <c r="M120" s="63" t="s">
        <v>950</v>
      </c>
      <c r="N120" s="63"/>
      <c r="O120" s="77">
        <f t="shared" si="7"/>
        <v>83.999999999999972</v>
      </c>
      <c r="P120" s="79">
        <f t="shared" si="8"/>
        <v>1527.6239999999996</v>
      </c>
    </row>
    <row r="121" spans="1:16">
      <c r="A121" s="129"/>
      <c r="B121" s="63" t="s">
        <v>1722</v>
      </c>
      <c r="C121" s="80">
        <v>105</v>
      </c>
      <c r="D121" s="63" t="s">
        <v>1294</v>
      </c>
      <c r="E121" s="83">
        <v>501</v>
      </c>
      <c r="F121" s="63">
        <v>595</v>
      </c>
      <c r="G121" s="63">
        <v>595</v>
      </c>
      <c r="H121" s="63">
        <v>425</v>
      </c>
      <c r="I121" s="63">
        <v>400</v>
      </c>
      <c r="J121" s="77">
        <v>243.1</v>
      </c>
      <c r="K121" s="63"/>
      <c r="L121" s="78">
        <f t="shared" si="6"/>
        <v>0.60775000000000001</v>
      </c>
      <c r="M121" s="63" t="s">
        <v>983</v>
      </c>
      <c r="N121" s="63"/>
      <c r="O121" s="77">
        <f t="shared" si="7"/>
        <v>36.900000000000006</v>
      </c>
      <c r="P121" s="79">
        <f t="shared" si="8"/>
        <v>671.06340000000012</v>
      </c>
    </row>
    <row r="122" spans="1:16">
      <c r="A122" s="129"/>
      <c r="B122" s="63" t="s">
        <v>1723</v>
      </c>
      <c r="C122" s="80">
        <v>103</v>
      </c>
      <c r="D122" s="63" t="s">
        <v>94</v>
      </c>
      <c r="E122" s="83">
        <v>420</v>
      </c>
      <c r="F122" s="63">
        <v>462</v>
      </c>
      <c r="G122" s="63">
        <v>595</v>
      </c>
      <c r="H122" s="63">
        <v>350</v>
      </c>
      <c r="I122" s="63">
        <v>350</v>
      </c>
      <c r="J122" s="77">
        <v>154.80000000000001</v>
      </c>
      <c r="K122" s="63"/>
      <c r="L122" s="78">
        <f t="shared" si="6"/>
        <v>0.44228571428571434</v>
      </c>
      <c r="M122" s="63" t="s">
        <v>950</v>
      </c>
      <c r="N122" s="63"/>
      <c r="O122" s="77">
        <f t="shared" si="7"/>
        <v>90.19999999999996</v>
      </c>
      <c r="P122" s="79">
        <f t="shared" si="8"/>
        <v>1640.3771999999992</v>
      </c>
    </row>
    <row r="123" spans="1:16">
      <c r="A123" s="129"/>
      <c r="B123" s="63" t="s">
        <v>1724</v>
      </c>
      <c r="C123" s="80">
        <v>106</v>
      </c>
      <c r="D123" s="63" t="s">
        <v>94</v>
      </c>
      <c r="E123" s="83">
        <v>525</v>
      </c>
      <c r="F123" s="63">
        <v>595</v>
      </c>
      <c r="G123" s="63">
        <v>595</v>
      </c>
      <c r="H123" s="63">
        <v>425</v>
      </c>
      <c r="I123" s="63">
        <v>425</v>
      </c>
      <c r="J123" s="77">
        <v>289.39999999999998</v>
      </c>
      <c r="K123" s="63"/>
      <c r="L123" s="78">
        <f t="shared" si="6"/>
        <v>0.68094117647058816</v>
      </c>
      <c r="M123" s="63" t="s">
        <v>983</v>
      </c>
      <c r="N123" s="63"/>
      <c r="O123" s="77">
        <f t="shared" si="7"/>
        <v>8.1000000000000227</v>
      </c>
      <c r="P123" s="79">
        <f t="shared" si="8"/>
        <v>147.3066000000004</v>
      </c>
    </row>
    <row r="124" spans="1:16">
      <c r="A124" s="129"/>
      <c r="B124" s="63" t="s">
        <v>1725</v>
      </c>
      <c r="C124" s="80">
        <v>108</v>
      </c>
      <c r="D124" s="63" t="s">
        <v>94</v>
      </c>
      <c r="E124" s="83">
        <v>525</v>
      </c>
      <c r="F124" s="63">
        <v>595</v>
      </c>
      <c r="G124" s="63">
        <v>595</v>
      </c>
      <c r="H124" s="63">
        <v>425</v>
      </c>
      <c r="I124" s="63">
        <v>425</v>
      </c>
      <c r="J124" s="77">
        <v>280.60000000000002</v>
      </c>
      <c r="K124" s="63"/>
      <c r="L124" s="78">
        <f t="shared" si="6"/>
        <v>0.66023529411764714</v>
      </c>
      <c r="M124" s="63" t="s">
        <v>983</v>
      </c>
      <c r="N124" s="63"/>
      <c r="O124" s="77">
        <f t="shared" si="7"/>
        <v>16.899999999999977</v>
      </c>
      <c r="P124" s="79">
        <f t="shared" si="8"/>
        <v>307.34339999999958</v>
      </c>
    </row>
    <row r="125" spans="1:16">
      <c r="A125" s="130"/>
      <c r="B125" s="63" t="s">
        <v>1726</v>
      </c>
      <c r="C125" s="80">
        <v>110</v>
      </c>
      <c r="D125" s="63" t="s">
        <v>94</v>
      </c>
      <c r="E125" s="83">
        <v>525</v>
      </c>
      <c r="F125" s="63">
        <v>595</v>
      </c>
      <c r="G125" s="63">
        <v>595</v>
      </c>
      <c r="H125" s="63">
        <v>425</v>
      </c>
      <c r="I125" s="63">
        <v>425</v>
      </c>
      <c r="J125" s="77">
        <v>233.1</v>
      </c>
      <c r="K125" s="63"/>
      <c r="L125" s="78">
        <f t="shared" si="6"/>
        <v>0.54847058823529415</v>
      </c>
      <c r="M125" s="63" t="s">
        <v>983</v>
      </c>
      <c r="N125" s="63"/>
      <c r="O125" s="77">
        <f t="shared" si="7"/>
        <v>64.400000000000006</v>
      </c>
      <c r="P125" s="79">
        <f t="shared" si="8"/>
        <v>1171.1784</v>
      </c>
    </row>
    <row r="126" spans="1:16">
      <c r="A126" s="128" t="s">
        <v>1727</v>
      </c>
      <c r="B126" s="63" t="s">
        <v>1728</v>
      </c>
      <c r="C126" s="80">
        <v>103</v>
      </c>
      <c r="D126" s="63" t="s">
        <v>94</v>
      </c>
      <c r="E126" s="83">
        <v>462</v>
      </c>
      <c r="F126" s="63">
        <v>595</v>
      </c>
      <c r="G126" s="63">
        <v>595</v>
      </c>
      <c r="H126" s="63">
        <v>425</v>
      </c>
      <c r="I126" s="63">
        <v>425</v>
      </c>
      <c r="J126" s="77">
        <v>256.39999999999998</v>
      </c>
      <c r="K126" s="63"/>
      <c r="L126" s="78">
        <f t="shared" si="6"/>
        <v>0.60329411764705876</v>
      </c>
      <c r="M126" s="63" t="s">
        <v>983</v>
      </c>
      <c r="N126" s="63"/>
      <c r="O126" s="77">
        <f t="shared" si="7"/>
        <v>41.100000000000023</v>
      </c>
      <c r="P126" s="79">
        <f t="shared" si="8"/>
        <v>747.44460000000038</v>
      </c>
    </row>
    <row r="127" spans="1:16">
      <c r="A127" s="129"/>
      <c r="B127" s="63" t="s">
        <v>1729</v>
      </c>
      <c r="C127" s="80">
        <v>105</v>
      </c>
      <c r="D127" s="63" t="s">
        <v>1283</v>
      </c>
      <c r="E127" s="83">
        <v>336</v>
      </c>
      <c r="F127" s="63">
        <v>595</v>
      </c>
      <c r="G127" s="63">
        <v>380</v>
      </c>
      <c r="H127" s="63">
        <v>425</v>
      </c>
      <c r="I127" s="63">
        <v>200</v>
      </c>
      <c r="J127" s="77">
        <v>141.5</v>
      </c>
      <c r="K127" s="63"/>
      <c r="L127" s="78">
        <f t="shared" si="6"/>
        <v>0.70750000000000002</v>
      </c>
      <c r="M127" s="63" t="s">
        <v>972</v>
      </c>
      <c r="N127" s="63"/>
      <c r="O127" s="77">
        <f t="shared" si="7"/>
        <v>-1.5</v>
      </c>
      <c r="P127" s="79">
        <f t="shared" si="8"/>
        <v>-27.279</v>
      </c>
    </row>
    <row r="128" spans="1:16">
      <c r="A128" s="129"/>
      <c r="B128" s="63" t="s">
        <v>1730</v>
      </c>
      <c r="C128" s="80">
        <v>107</v>
      </c>
      <c r="D128" s="63" t="s">
        <v>94</v>
      </c>
      <c r="E128" s="83">
        <v>336</v>
      </c>
      <c r="F128" s="63">
        <v>595</v>
      </c>
      <c r="G128" s="63">
        <v>595</v>
      </c>
      <c r="H128" s="63">
        <v>425</v>
      </c>
      <c r="I128" s="63">
        <v>336</v>
      </c>
      <c r="J128" s="77">
        <v>231.1</v>
      </c>
      <c r="K128" s="63"/>
      <c r="L128" s="78">
        <f t="shared" si="6"/>
        <v>0.68779761904761905</v>
      </c>
      <c r="M128" s="63" t="s">
        <v>983</v>
      </c>
      <c r="N128" s="63"/>
      <c r="O128" s="77">
        <f t="shared" si="7"/>
        <v>4.0999999999999943</v>
      </c>
      <c r="P128" s="79">
        <f t="shared" si="8"/>
        <v>74.56259999999989</v>
      </c>
    </row>
    <row r="129" spans="1:16">
      <c r="A129" s="129"/>
      <c r="B129" s="63" t="s">
        <v>1731</v>
      </c>
      <c r="C129" s="80">
        <v>109</v>
      </c>
      <c r="D129" s="63" t="s">
        <v>1319</v>
      </c>
      <c r="E129" s="83">
        <v>868</v>
      </c>
      <c r="F129" s="63">
        <v>595</v>
      </c>
      <c r="G129" s="63">
        <v>560</v>
      </c>
      <c r="H129" s="63">
        <v>425</v>
      </c>
      <c r="I129" s="63">
        <v>425</v>
      </c>
      <c r="J129" s="77">
        <v>218</v>
      </c>
      <c r="K129" s="63"/>
      <c r="L129" s="78">
        <f t="shared" si="6"/>
        <v>0.51294117647058823</v>
      </c>
      <c r="M129" s="63" t="s">
        <v>983</v>
      </c>
      <c r="N129" s="63"/>
      <c r="O129" s="77">
        <f t="shared" si="7"/>
        <v>79.5</v>
      </c>
      <c r="P129" s="79">
        <f t="shared" si="8"/>
        <v>1445.787</v>
      </c>
    </row>
    <row r="130" spans="1:16">
      <c r="A130" s="129"/>
      <c r="B130" s="63" t="s">
        <v>1732</v>
      </c>
      <c r="C130" s="80">
        <v>104</v>
      </c>
      <c r="D130" s="63" t="s">
        <v>1283</v>
      </c>
      <c r="E130" s="83">
        <v>336</v>
      </c>
      <c r="F130" s="63">
        <v>595</v>
      </c>
      <c r="G130" s="63">
        <v>380</v>
      </c>
      <c r="H130" s="63">
        <v>425</v>
      </c>
      <c r="I130" s="63">
        <v>200</v>
      </c>
      <c r="J130" s="77">
        <v>86.8</v>
      </c>
      <c r="K130" s="63"/>
      <c r="L130" s="78">
        <f t="shared" si="6"/>
        <v>0.434</v>
      </c>
      <c r="M130" s="63" t="s">
        <v>950</v>
      </c>
      <c r="N130" s="63"/>
      <c r="O130" s="77">
        <f t="shared" si="7"/>
        <v>53.2</v>
      </c>
      <c r="P130" s="79">
        <f t="shared" si="8"/>
        <v>967.49520000000007</v>
      </c>
    </row>
    <row r="131" spans="1:16">
      <c r="A131" s="129"/>
      <c r="B131" s="63" t="s">
        <v>1733</v>
      </c>
      <c r="C131" s="80">
        <v>106</v>
      </c>
      <c r="D131" s="63" t="s">
        <v>1283</v>
      </c>
      <c r="E131" s="83">
        <v>336</v>
      </c>
      <c r="F131" s="63">
        <v>595</v>
      </c>
      <c r="G131" s="63">
        <v>380</v>
      </c>
      <c r="H131" s="63">
        <v>425</v>
      </c>
      <c r="I131" s="63">
        <v>200</v>
      </c>
      <c r="J131" s="77">
        <v>143.19999999999999</v>
      </c>
      <c r="K131" s="63"/>
      <c r="L131" s="78">
        <f t="shared" si="6"/>
        <v>0.71599999999999997</v>
      </c>
      <c r="M131" s="63" t="s">
        <v>972</v>
      </c>
      <c r="N131" s="63"/>
      <c r="O131" s="77">
        <f t="shared" si="7"/>
        <v>-3.1999999999999886</v>
      </c>
      <c r="P131" s="79">
        <f t="shared" si="8"/>
        <v>-58.195199999999794</v>
      </c>
    </row>
    <row r="132" spans="1:16">
      <c r="A132" s="130"/>
      <c r="B132" s="63" t="s">
        <v>1734</v>
      </c>
      <c r="C132" s="80">
        <v>108</v>
      </c>
      <c r="D132" s="63" t="s">
        <v>94</v>
      </c>
      <c r="E132" s="83">
        <v>336</v>
      </c>
      <c r="F132" s="63">
        <v>595</v>
      </c>
      <c r="G132" s="63">
        <v>595</v>
      </c>
      <c r="H132" s="63">
        <v>425</v>
      </c>
      <c r="I132" s="63">
        <v>336</v>
      </c>
      <c r="J132" s="77">
        <v>75.2</v>
      </c>
      <c r="K132" s="63"/>
      <c r="L132" s="78">
        <f t="shared" si="6"/>
        <v>0.22380952380952382</v>
      </c>
      <c r="M132" s="63" t="s">
        <v>950</v>
      </c>
      <c r="N132" s="63"/>
      <c r="O132" s="77">
        <f t="shared" si="7"/>
        <v>160</v>
      </c>
      <c r="P132" s="79">
        <f t="shared" si="8"/>
        <v>2909.76</v>
      </c>
    </row>
    <row r="133" spans="1:16">
      <c r="A133" s="128" t="s">
        <v>1735</v>
      </c>
      <c r="B133" s="63" t="s">
        <v>1736</v>
      </c>
      <c r="C133" s="80">
        <v>103</v>
      </c>
      <c r="D133" s="63" t="s">
        <v>1276</v>
      </c>
      <c r="E133" s="83">
        <v>294</v>
      </c>
      <c r="F133" s="63">
        <v>595</v>
      </c>
      <c r="G133" s="63">
        <v>380</v>
      </c>
      <c r="H133" s="63">
        <v>425</v>
      </c>
      <c r="I133" s="63">
        <v>394</v>
      </c>
      <c r="J133" s="77">
        <v>167.2</v>
      </c>
      <c r="K133" s="63"/>
      <c r="L133" s="78">
        <f t="shared" si="6"/>
        <v>0.42436548223350251</v>
      </c>
      <c r="M133" s="63" t="s">
        <v>950</v>
      </c>
      <c r="N133" s="63"/>
      <c r="O133" s="77">
        <f t="shared" si="7"/>
        <v>108.59999999999997</v>
      </c>
      <c r="P133" s="79">
        <f t="shared" si="8"/>
        <v>1974.9995999999994</v>
      </c>
    </row>
    <row r="134" spans="1:16">
      <c r="A134" s="129"/>
      <c r="B134" s="63" t="s">
        <v>1737</v>
      </c>
      <c r="C134" s="80">
        <v>107</v>
      </c>
      <c r="D134" s="63" t="s">
        <v>1276</v>
      </c>
      <c r="E134" s="83">
        <v>294</v>
      </c>
      <c r="F134" s="63">
        <v>595</v>
      </c>
      <c r="G134" s="63">
        <v>380</v>
      </c>
      <c r="H134" s="63">
        <v>425</v>
      </c>
      <c r="I134" s="63">
        <v>294</v>
      </c>
      <c r="J134" s="77">
        <v>91.4</v>
      </c>
      <c r="K134" s="63"/>
      <c r="L134" s="78">
        <f t="shared" si="6"/>
        <v>0.31088435374149664</v>
      </c>
      <c r="M134" s="63" t="s">
        <v>950</v>
      </c>
      <c r="N134" s="63"/>
      <c r="O134" s="77">
        <f t="shared" si="7"/>
        <v>114.39999999999998</v>
      </c>
      <c r="P134" s="79">
        <f t="shared" si="8"/>
        <v>2080.4783999999995</v>
      </c>
    </row>
    <row r="135" spans="1:16">
      <c r="A135" s="129"/>
      <c r="B135" s="63" t="s">
        <v>1738</v>
      </c>
      <c r="C135" s="80">
        <v>109</v>
      </c>
      <c r="D135" s="63" t="s">
        <v>1276</v>
      </c>
      <c r="E135" s="83">
        <v>294</v>
      </c>
      <c r="F135" s="63">
        <v>595</v>
      </c>
      <c r="G135" s="63">
        <v>380</v>
      </c>
      <c r="H135" s="63">
        <v>425</v>
      </c>
      <c r="I135" s="63">
        <v>294</v>
      </c>
      <c r="J135" s="77">
        <v>149.80000000000001</v>
      </c>
      <c r="K135" s="63"/>
      <c r="L135" s="78">
        <f t="shared" si="6"/>
        <v>0.5095238095238096</v>
      </c>
      <c r="M135" s="63" t="s">
        <v>983</v>
      </c>
      <c r="N135" s="63"/>
      <c r="O135" s="77">
        <f t="shared" si="7"/>
        <v>55.999999999999972</v>
      </c>
      <c r="P135" s="79">
        <f t="shared" si="8"/>
        <v>1018.4159999999995</v>
      </c>
    </row>
    <row r="136" spans="1:16">
      <c r="A136" s="130"/>
      <c r="B136" s="63" t="s">
        <v>1739</v>
      </c>
      <c r="C136" s="80">
        <v>104</v>
      </c>
      <c r="D136" s="63" t="s">
        <v>1276</v>
      </c>
      <c r="E136" s="83">
        <v>294</v>
      </c>
      <c r="F136" s="63">
        <v>595</v>
      </c>
      <c r="G136" s="63">
        <v>380</v>
      </c>
      <c r="H136" s="63">
        <v>425</v>
      </c>
      <c r="I136" s="63">
        <v>294</v>
      </c>
      <c r="J136" s="77">
        <v>134.1</v>
      </c>
      <c r="K136" s="63"/>
      <c r="L136" s="78">
        <f t="shared" si="6"/>
        <v>0.45612244897959181</v>
      </c>
      <c r="M136" s="63" t="s">
        <v>950</v>
      </c>
      <c r="N136" s="63"/>
      <c r="O136" s="77">
        <f t="shared" si="7"/>
        <v>71.699999999999989</v>
      </c>
      <c r="P136" s="79">
        <f t="shared" si="8"/>
        <v>1303.9361999999999</v>
      </c>
    </row>
    <row r="137" spans="1:16">
      <c r="A137" s="128" t="s">
        <v>1740</v>
      </c>
      <c r="B137" s="63" t="s">
        <v>1741</v>
      </c>
      <c r="C137" s="81">
        <v>105</v>
      </c>
      <c r="D137" s="63" t="s">
        <v>94</v>
      </c>
      <c r="E137" s="83">
        <v>462</v>
      </c>
      <c r="F137" s="63">
        <v>595</v>
      </c>
      <c r="G137" s="63">
        <v>595</v>
      </c>
      <c r="H137" s="63">
        <v>425</v>
      </c>
      <c r="I137" s="63">
        <v>425</v>
      </c>
      <c r="J137" s="77">
        <v>13.2</v>
      </c>
      <c r="K137" s="63"/>
      <c r="L137" s="78">
        <f t="shared" si="6"/>
        <v>3.1058823529411764E-2</v>
      </c>
      <c r="M137" s="63" t="s">
        <v>950</v>
      </c>
      <c r="N137" s="63"/>
      <c r="O137" s="77">
        <f t="shared" si="7"/>
        <v>284.3</v>
      </c>
      <c r="P137" s="79">
        <f t="shared" si="8"/>
        <v>5170.2798000000003</v>
      </c>
    </row>
    <row r="138" spans="1:16">
      <c r="A138" s="129"/>
      <c r="B138" s="63" t="s">
        <v>1742</v>
      </c>
      <c r="C138" s="81">
        <v>111</v>
      </c>
      <c r="D138" s="63" t="s">
        <v>94</v>
      </c>
      <c r="E138" s="83">
        <v>462</v>
      </c>
      <c r="F138" s="63">
        <v>595</v>
      </c>
      <c r="G138" s="63">
        <v>595</v>
      </c>
      <c r="H138" s="63">
        <v>425</v>
      </c>
      <c r="I138" s="63">
        <v>425</v>
      </c>
      <c r="J138" s="77">
        <v>92.8</v>
      </c>
      <c r="K138" s="63"/>
      <c r="L138" s="78">
        <f t="shared" si="6"/>
        <v>0.21835294117647058</v>
      </c>
      <c r="M138" s="63" t="s">
        <v>950</v>
      </c>
      <c r="N138" s="63"/>
      <c r="O138" s="77">
        <f t="shared" si="7"/>
        <v>204.7</v>
      </c>
      <c r="P138" s="79">
        <f t="shared" si="8"/>
        <v>3722.6741999999999</v>
      </c>
    </row>
    <row r="139" spans="1:16">
      <c r="A139" s="129"/>
      <c r="B139" s="63" t="s">
        <v>1743</v>
      </c>
      <c r="C139" s="82">
        <v>113</v>
      </c>
      <c r="D139" s="63" t="s">
        <v>94</v>
      </c>
      <c r="E139" s="83">
        <v>462</v>
      </c>
      <c r="F139" s="63">
        <v>595</v>
      </c>
      <c r="G139" s="63">
        <v>595</v>
      </c>
      <c r="H139" s="63">
        <v>425</v>
      </c>
      <c r="I139" s="63">
        <v>425</v>
      </c>
      <c r="J139" s="77">
        <v>71.5</v>
      </c>
      <c r="K139" s="63"/>
      <c r="L139" s="78">
        <f t="shared" si="6"/>
        <v>0.16823529411764707</v>
      </c>
      <c r="M139" s="63" t="s">
        <v>950</v>
      </c>
      <c r="N139" s="63"/>
      <c r="O139" s="77">
        <f t="shared" si="7"/>
        <v>226</v>
      </c>
      <c r="P139" s="79">
        <f t="shared" si="8"/>
        <v>4110.0360000000001</v>
      </c>
    </row>
    <row r="140" spans="1:16">
      <c r="A140" s="129"/>
      <c r="B140" s="63" t="s">
        <v>1744</v>
      </c>
      <c r="C140" s="80">
        <v>109</v>
      </c>
      <c r="D140" s="63" t="s">
        <v>94</v>
      </c>
      <c r="E140" s="83">
        <v>462</v>
      </c>
      <c r="F140" s="63">
        <v>595</v>
      </c>
      <c r="G140" s="63">
        <v>595</v>
      </c>
      <c r="H140" s="63">
        <v>425</v>
      </c>
      <c r="I140" s="63">
        <v>425</v>
      </c>
      <c r="J140" s="77">
        <v>121.6</v>
      </c>
      <c r="K140" s="63"/>
      <c r="L140" s="78">
        <f t="shared" si="6"/>
        <v>0.28611764705882353</v>
      </c>
      <c r="M140" s="63" t="s">
        <v>950</v>
      </c>
      <c r="N140" s="63"/>
      <c r="O140" s="77">
        <f t="shared" si="7"/>
        <v>175.9</v>
      </c>
      <c r="P140" s="79">
        <f t="shared" si="8"/>
        <v>3198.9174000000003</v>
      </c>
    </row>
    <row r="141" spans="1:16">
      <c r="A141" s="129"/>
      <c r="B141" s="63" t="s">
        <v>1745</v>
      </c>
      <c r="C141" s="81">
        <v>104</v>
      </c>
      <c r="D141" s="63" t="s">
        <v>1294</v>
      </c>
      <c r="E141" s="83">
        <v>462</v>
      </c>
      <c r="F141" s="63">
        <v>595</v>
      </c>
      <c r="G141" s="63">
        <v>525</v>
      </c>
      <c r="H141" s="63">
        <v>425</v>
      </c>
      <c r="I141" s="63">
        <v>400</v>
      </c>
      <c r="J141" s="77">
        <v>78.5</v>
      </c>
      <c r="K141" s="63"/>
      <c r="L141" s="78">
        <f t="shared" si="6"/>
        <v>0.19625000000000001</v>
      </c>
      <c r="M141" s="63" t="s">
        <v>950</v>
      </c>
      <c r="N141" s="63"/>
      <c r="O141" s="77">
        <f t="shared" si="7"/>
        <v>201.5</v>
      </c>
      <c r="P141" s="79">
        <f t="shared" si="8"/>
        <v>3664.4789999999998</v>
      </c>
    </row>
    <row r="142" spans="1:16">
      <c r="A142" s="129"/>
      <c r="B142" s="63" t="s">
        <v>1746</v>
      </c>
      <c r="C142" s="80">
        <v>106</v>
      </c>
      <c r="D142" s="63" t="s">
        <v>94</v>
      </c>
      <c r="E142" s="83">
        <v>462</v>
      </c>
      <c r="F142" s="63">
        <v>462</v>
      </c>
      <c r="G142" s="63">
        <v>595</v>
      </c>
      <c r="H142" s="63">
        <v>260</v>
      </c>
      <c r="I142" s="63">
        <v>260</v>
      </c>
      <c r="J142" s="77">
        <v>143.19999999999999</v>
      </c>
      <c r="K142" s="63"/>
      <c r="L142" s="78">
        <f t="shared" si="6"/>
        <v>0.55076923076923068</v>
      </c>
      <c r="M142" s="63" t="s">
        <v>983</v>
      </c>
      <c r="N142" s="63"/>
      <c r="O142" s="77">
        <f t="shared" si="7"/>
        <v>38.800000000000011</v>
      </c>
      <c r="P142" s="79">
        <f t="shared" si="8"/>
        <v>705.61680000000024</v>
      </c>
    </row>
    <row r="143" spans="1:16">
      <c r="A143" s="129"/>
      <c r="B143" s="63" t="s">
        <v>1747</v>
      </c>
      <c r="C143" s="80">
        <v>108</v>
      </c>
      <c r="D143" s="63" t="s">
        <v>1294</v>
      </c>
      <c r="E143" s="83">
        <v>462</v>
      </c>
      <c r="F143" s="63">
        <v>595</v>
      </c>
      <c r="G143" s="63">
        <v>595</v>
      </c>
      <c r="H143" s="63">
        <v>425</v>
      </c>
      <c r="I143" s="63">
        <v>425</v>
      </c>
      <c r="J143" s="77">
        <v>209.3</v>
      </c>
      <c r="K143" s="63"/>
      <c r="L143" s="78">
        <f t="shared" si="6"/>
        <v>0.49247058823529416</v>
      </c>
      <c r="M143" s="63" t="s">
        <v>950</v>
      </c>
      <c r="N143" s="63"/>
      <c r="O143" s="77">
        <f t="shared" si="7"/>
        <v>88.199999999999989</v>
      </c>
      <c r="P143" s="79">
        <f t="shared" si="8"/>
        <v>1604.0051999999998</v>
      </c>
    </row>
    <row r="144" spans="1:16">
      <c r="A144" s="129"/>
      <c r="B144" s="63" t="s">
        <v>1748</v>
      </c>
      <c r="C144" s="80">
        <v>110</v>
      </c>
      <c r="D144" s="63" t="s">
        <v>1294</v>
      </c>
      <c r="E144" s="83">
        <v>462</v>
      </c>
      <c r="F144" s="63">
        <v>462</v>
      </c>
      <c r="G144" s="63">
        <v>595</v>
      </c>
      <c r="H144" s="63">
        <v>300</v>
      </c>
      <c r="I144" s="63">
        <v>300</v>
      </c>
      <c r="J144" s="77">
        <v>112.6</v>
      </c>
      <c r="K144" s="63"/>
      <c r="L144" s="78">
        <f t="shared" si="6"/>
        <v>0.3753333333333333</v>
      </c>
      <c r="M144" s="63" t="s">
        <v>950</v>
      </c>
      <c r="N144" s="63"/>
      <c r="O144" s="77">
        <f t="shared" si="7"/>
        <v>97.4</v>
      </c>
      <c r="P144" s="79">
        <f t="shared" si="8"/>
        <v>1771.3164000000002</v>
      </c>
    </row>
    <row r="145" spans="1:16">
      <c r="A145" s="130"/>
      <c r="B145" s="63" t="s">
        <v>1749</v>
      </c>
      <c r="C145" s="80">
        <v>114</v>
      </c>
      <c r="D145" s="63" t="s">
        <v>94</v>
      </c>
      <c r="E145" s="83">
        <v>462</v>
      </c>
      <c r="F145" s="63">
        <v>595</v>
      </c>
      <c r="G145" s="63">
        <v>595</v>
      </c>
      <c r="H145" s="63">
        <v>425</v>
      </c>
      <c r="I145" s="63">
        <v>425</v>
      </c>
      <c r="J145" s="77">
        <v>12.7</v>
      </c>
      <c r="K145" s="63"/>
      <c r="L145" s="78">
        <f t="shared" si="6"/>
        <v>2.9882352941176468E-2</v>
      </c>
      <c r="M145" s="63" t="s">
        <v>950</v>
      </c>
      <c r="N145" s="63"/>
      <c r="O145" s="77">
        <f t="shared" si="7"/>
        <v>284.8</v>
      </c>
      <c r="P145" s="79">
        <f t="shared" si="8"/>
        <v>5179.3728000000001</v>
      </c>
    </row>
    <row r="146" spans="1:16">
      <c r="A146" s="128" t="s">
        <v>1750</v>
      </c>
      <c r="B146" s="63" t="s">
        <v>1751</v>
      </c>
      <c r="C146" s="80">
        <v>105</v>
      </c>
      <c r="D146" s="63" t="s">
        <v>1294</v>
      </c>
      <c r="E146" s="83">
        <v>378</v>
      </c>
      <c r="F146" s="63">
        <v>595</v>
      </c>
      <c r="G146" s="63">
        <v>595</v>
      </c>
      <c r="H146" s="63">
        <v>425</v>
      </c>
      <c r="I146" s="63">
        <v>400</v>
      </c>
      <c r="J146" s="77">
        <v>285.3</v>
      </c>
      <c r="K146" s="63"/>
      <c r="L146" s="78">
        <f t="shared" si="6"/>
        <v>0.71325000000000005</v>
      </c>
      <c r="M146" s="63" t="s">
        <v>972</v>
      </c>
      <c r="N146" s="63"/>
      <c r="O146" s="77">
        <f t="shared" si="7"/>
        <v>-5.3000000000000114</v>
      </c>
      <c r="P146" s="79">
        <f t="shared" si="8"/>
        <v>-96.385800000000202</v>
      </c>
    </row>
    <row r="147" spans="1:16">
      <c r="A147" s="129"/>
      <c r="B147" s="63" t="s">
        <v>1752</v>
      </c>
      <c r="C147" s="80">
        <v>107</v>
      </c>
      <c r="D147" s="63" t="s">
        <v>94</v>
      </c>
      <c r="E147" s="83">
        <v>378</v>
      </c>
      <c r="F147" s="63">
        <v>595</v>
      </c>
      <c r="G147" s="63">
        <v>595</v>
      </c>
      <c r="H147" s="63">
        <v>425</v>
      </c>
      <c r="I147" s="63">
        <v>378</v>
      </c>
      <c r="J147" s="77">
        <v>155</v>
      </c>
      <c r="K147" s="63"/>
      <c r="L147" s="78">
        <f t="shared" si="6"/>
        <v>0.41005291005291006</v>
      </c>
      <c r="M147" s="63" t="s">
        <v>950</v>
      </c>
      <c r="N147" s="63"/>
      <c r="O147" s="77">
        <f t="shared" si="7"/>
        <v>109.59999999999997</v>
      </c>
      <c r="P147" s="79">
        <f t="shared" si="8"/>
        <v>1993.1855999999993</v>
      </c>
    </row>
    <row r="148" spans="1:16">
      <c r="A148" s="129"/>
      <c r="B148" s="63" t="s">
        <v>1753</v>
      </c>
      <c r="C148" s="80">
        <v>104</v>
      </c>
      <c r="D148" s="63" t="s">
        <v>1294</v>
      </c>
      <c r="E148" s="83">
        <v>322</v>
      </c>
      <c r="F148" s="63">
        <v>595</v>
      </c>
      <c r="G148" s="63">
        <v>525</v>
      </c>
      <c r="H148" s="63">
        <v>425</v>
      </c>
      <c r="I148" s="63">
        <v>322</v>
      </c>
      <c r="J148" s="77">
        <v>147.1</v>
      </c>
      <c r="K148" s="63"/>
      <c r="L148" s="78">
        <f t="shared" si="6"/>
        <v>0.45683229813664594</v>
      </c>
      <c r="M148" s="63" t="s">
        <v>950</v>
      </c>
      <c r="N148" s="63"/>
      <c r="O148" s="77">
        <f t="shared" si="7"/>
        <v>78.299999999999983</v>
      </c>
      <c r="P148" s="79">
        <f t="shared" si="8"/>
        <v>1423.9637999999998</v>
      </c>
    </row>
    <row r="149" spans="1:16">
      <c r="A149" s="129"/>
      <c r="B149" s="63" t="s">
        <v>1754</v>
      </c>
      <c r="C149" s="80">
        <v>112</v>
      </c>
      <c r="D149" s="63" t="s">
        <v>94</v>
      </c>
      <c r="E149" s="83">
        <v>630</v>
      </c>
      <c r="F149" s="63">
        <v>595</v>
      </c>
      <c r="G149" s="63">
        <v>595</v>
      </c>
      <c r="H149" s="63">
        <v>425</v>
      </c>
      <c r="I149" s="63">
        <v>425</v>
      </c>
      <c r="J149" s="77">
        <v>409.3</v>
      </c>
      <c r="K149" s="63"/>
      <c r="L149" s="78">
        <f t="shared" si="6"/>
        <v>0.96305882352941174</v>
      </c>
      <c r="M149" s="63" t="s">
        <v>972</v>
      </c>
      <c r="N149" s="63"/>
      <c r="O149" s="77">
        <f t="shared" si="7"/>
        <v>-111.80000000000001</v>
      </c>
      <c r="P149" s="79">
        <f t="shared" si="8"/>
        <v>-2033.1948000000002</v>
      </c>
    </row>
    <row r="150" spans="1:16">
      <c r="A150" s="130"/>
      <c r="B150" s="63" t="s">
        <v>1755</v>
      </c>
      <c r="C150" s="80">
        <v>106</v>
      </c>
      <c r="D150" s="63" t="s">
        <v>94</v>
      </c>
      <c r="E150" s="83">
        <v>378</v>
      </c>
      <c r="F150" s="63">
        <v>595</v>
      </c>
      <c r="G150" s="63">
        <v>595</v>
      </c>
      <c r="H150" s="63">
        <v>425</v>
      </c>
      <c r="I150" s="63">
        <v>378</v>
      </c>
      <c r="J150" s="77">
        <v>230</v>
      </c>
      <c r="K150" s="63"/>
      <c r="L150" s="78">
        <f t="shared" si="6"/>
        <v>0.60846560846560849</v>
      </c>
      <c r="M150" s="63" t="s">
        <v>983</v>
      </c>
      <c r="N150" s="63"/>
      <c r="O150" s="77">
        <f t="shared" si="7"/>
        <v>34.599999999999966</v>
      </c>
      <c r="P150" s="79">
        <f t="shared" si="8"/>
        <v>629.23559999999941</v>
      </c>
    </row>
    <row r="151" spans="1:16">
      <c r="A151" s="128" t="s">
        <v>1756</v>
      </c>
      <c r="B151" s="63" t="s">
        <v>1757</v>
      </c>
      <c r="C151" s="80">
        <v>107</v>
      </c>
      <c r="D151" s="63" t="s">
        <v>1276</v>
      </c>
      <c r="E151" s="83">
        <v>294</v>
      </c>
      <c r="F151" s="63">
        <v>595</v>
      </c>
      <c r="G151" s="63">
        <v>595</v>
      </c>
      <c r="H151" s="63">
        <v>425</v>
      </c>
      <c r="I151" s="63">
        <v>294</v>
      </c>
      <c r="J151" s="77">
        <v>127.6</v>
      </c>
      <c r="K151" s="63"/>
      <c r="L151" s="78">
        <f t="shared" si="6"/>
        <v>0.43401360544217688</v>
      </c>
      <c r="M151" s="63" t="s">
        <v>950</v>
      </c>
      <c r="N151" s="63"/>
      <c r="O151" s="77">
        <f t="shared" si="7"/>
        <v>78.199999999999989</v>
      </c>
      <c r="P151" s="79">
        <f t="shared" si="8"/>
        <v>1422.1451999999997</v>
      </c>
    </row>
    <row r="152" spans="1:16">
      <c r="A152" s="129"/>
      <c r="B152" s="63" t="s">
        <v>1758</v>
      </c>
      <c r="C152" s="80">
        <v>109</v>
      </c>
      <c r="D152" s="63" t="s">
        <v>94</v>
      </c>
      <c r="E152" s="83">
        <v>462</v>
      </c>
      <c r="F152" s="63">
        <v>595</v>
      </c>
      <c r="G152" s="63">
        <v>595</v>
      </c>
      <c r="H152" s="63">
        <v>425</v>
      </c>
      <c r="I152" s="63">
        <v>425</v>
      </c>
      <c r="J152" s="77">
        <v>209.7</v>
      </c>
      <c r="K152" s="63"/>
      <c r="L152" s="78">
        <f t="shared" si="6"/>
        <v>0.49341176470588233</v>
      </c>
      <c r="M152" s="63" t="s">
        <v>950</v>
      </c>
      <c r="N152" s="63"/>
      <c r="O152" s="77">
        <f t="shared" si="7"/>
        <v>87.800000000000011</v>
      </c>
      <c r="P152" s="79">
        <f t="shared" si="8"/>
        <v>1596.7308000000003</v>
      </c>
    </row>
    <row r="153" spans="1:16">
      <c r="A153" s="129"/>
      <c r="B153" s="63" t="s">
        <v>1759</v>
      </c>
      <c r="C153" s="80">
        <v>104</v>
      </c>
      <c r="D153" s="63" t="s">
        <v>94</v>
      </c>
      <c r="E153" s="83">
        <v>462</v>
      </c>
      <c r="F153" s="63">
        <v>595</v>
      </c>
      <c r="G153" s="63">
        <v>595</v>
      </c>
      <c r="H153" s="63">
        <v>425</v>
      </c>
      <c r="I153" s="63">
        <v>425</v>
      </c>
      <c r="J153" s="77">
        <v>135.69999999999999</v>
      </c>
      <c r="K153" s="63"/>
      <c r="L153" s="78">
        <f t="shared" si="6"/>
        <v>0.31929411764705878</v>
      </c>
      <c r="M153" s="63" t="s">
        <v>950</v>
      </c>
      <c r="N153" s="63"/>
      <c r="O153" s="77">
        <f t="shared" si="7"/>
        <v>161.80000000000001</v>
      </c>
      <c r="P153" s="79">
        <f t="shared" si="8"/>
        <v>2942.4948000000004</v>
      </c>
    </row>
    <row r="154" spans="1:16">
      <c r="A154" s="129"/>
      <c r="B154" s="63" t="s">
        <v>1760</v>
      </c>
      <c r="C154" s="80">
        <v>106</v>
      </c>
      <c r="D154" s="63" t="s">
        <v>94</v>
      </c>
      <c r="E154" s="83">
        <v>462</v>
      </c>
      <c r="F154" s="63">
        <v>595</v>
      </c>
      <c r="G154" s="63">
        <v>595</v>
      </c>
      <c r="H154" s="63">
        <v>425</v>
      </c>
      <c r="I154" s="63">
        <v>425</v>
      </c>
      <c r="J154" s="77">
        <v>152.9</v>
      </c>
      <c r="K154" s="63"/>
      <c r="L154" s="78">
        <f t="shared" si="6"/>
        <v>0.35976470588235293</v>
      </c>
      <c r="M154" s="63" t="s">
        <v>950</v>
      </c>
      <c r="N154" s="63"/>
      <c r="O154" s="77">
        <f t="shared" si="7"/>
        <v>144.6</v>
      </c>
      <c r="P154" s="79">
        <f t="shared" si="8"/>
        <v>2629.6956</v>
      </c>
    </row>
    <row r="155" spans="1:16">
      <c r="A155" s="130"/>
      <c r="B155" s="63" t="s">
        <v>1761</v>
      </c>
      <c r="C155" s="80">
        <v>108</v>
      </c>
      <c r="D155" s="63" t="s">
        <v>94</v>
      </c>
      <c r="E155" s="83">
        <v>462</v>
      </c>
      <c r="F155" s="63">
        <v>595</v>
      </c>
      <c r="G155" s="63">
        <v>595</v>
      </c>
      <c r="H155" s="63">
        <v>425</v>
      </c>
      <c r="I155" s="63">
        <v>425</v>
      </c>
      <c r="J155" s="77">
        <v>143.1</v>
      </c>
      <c r="K155" s="63"/>
      <c r="L155" s="78">
        <f t="shared" si="6"/>
        <v>0.33670588235294119</v>
      </c>
      <c r="M155" s="63" t="s">
        <v>950</v>
      </c>
      <c r="N155" s="63"/>
      <c r="O155" s="77">
        <f t="shared" si="7"/>
        <v>154.4</v>
      </c>
      <c r="P155" s="79">
        <f t="shared" si="8"/>
        <v>2807.9184</v>
      </c>
    </row>
    <row r="156" spans="1:16">
      <c r="A156" s="128" t="s">
        <v>1762</v>
      </c>
      <c r="B156" s="63" t="s">
        <v>1763</v>
      </c>
      <c r="C156" s="80">
        <v>105</v>
      </c>
      <c r="D156" s="63" t="s">
        <v>94</v>
      </c>
      <c r="E156" s="83">
        <v>526.4</v>
      </c>
      <c r="F156" s="63">
        <v>595</v>
      </c>
      <c r="G156" s="63">
        <v>595</v>
      </c>
      <c r="H156" s="63">
        <v>425</v>
      </c>
      <c r="I156" s="63">
        <v>425</v>
      </c>
      <c r="J156" s="77">
        <v>231.9</v>
      </c>
      <c r="K156" s="63"/>
      <c r="L156" s="78">
        <f t="shared" si="6"/>
        <v>0.54564705882352937</v>
      </c>
      <c r="M156" s="63" t="s">
        <v>983</v>
      </c>
      <c r="N156" s="63"/>
      <c r="O156" s="77">
        <f t="shared" si="7"/>
        <v>65.599999999999994</v>
      </c>
      <c r="P156" s="79">
        <f t="shared" si="8"/>
        <v>1193.0015999999998</v>
      </c>
    </row>
    <row r="157" spans="1:16">
      <c r="A157" s="129"/>
      <c r="B157" s="63" t="s">
        <v>1764</v>
      </c>
      <c r="C157" s="80">
        <v>106</v>
      </c>
      <c r="D157" s="63" t="s">
        <v>1294</v>
      </c>
      <c r="E157" s="83">
        <v>294</v>
      </c>
      <c r="F157" s="63">
        <v>595</v>
      </c>
      <c r="G157" s="63">
        <v>525</v>
      </c>
      <c r="H157" s="63">
        <v>425</v>
      </c>
      <c r="I157" s="63">
        <v>294</v>
      </c>
      <c r="J157" s="77">
        <v>155.9</v>
      </c>
      <c r="K157" s="63"/>
      <c r="L157" s="78">
        <f t="shared" si="6"/>
        <v>0.53027210884353748</v>
      </c>
      <c r="M157" s="63" t="s">
        <v>983</v>
      </c>
      <c r="N157" s="63"/>
      <c r="O157" s="77">
        <f t="shared" si="7"/>
        <v>49.899999999999977</v>
      </c>
      <c r="P157" s="79">
        <f t="shared" si="8"/>
        <v>907.48139999999955</v>
      </c>
    </row>
    <row r="158" spans="1:16">
      <c r="A158" s="129"/>
      <c r="B158" s="63" t="s">
        <v>1765</v>
      </c>
      <c r="C158" s="80">
        <v>112</v>
      </c>
      <c r="D158" s="63" t="s">
        <v>1294</v>
      </c>
      <c r="E158" s="83">
        <v>294</v>
      </c>
      <c r="F158" s="63">
        <v>595</v>
      </c>
      <c r="G158" s="63">
        <v>595</v>
      </c>
      <c r="H158" s="63">
        <v>425</v>
      </c>
      <c r="I158" s="63">
        <v>294</v>
      </c>
      <c r="J158" s="77">
        <v>202.2</v>
      </c>
      <c r="K158" s="63"/>
      <c r="L158" s="78">
        <f t="shared" si="6"/>
        <v>0.68775510204081625</v>
      </c>
      <c r="M158" s="63" t="s">
        <v>983</v>
      </c>
      <c r="N158" s="63"/>
      <c r="O158" s="77">
        <f t="shared" si="7"/>
        <v>3.5999999999999943</v>
      </c>
      <c r="P158" s="79">
        <f t="shared" si="8"/>
        <v>65.4695999999999</v>
      </c>
    </row>
    <row r="159" spans="1:16">
      <c r="A159" s="129"/>
      <c r="B159" s="63" t="s">
        <v>1766</v>
      </c>
      <c r="C159" s="80">
        <v>108</v>
      </c>
      <c r="D159" s="63" t="s">
        <v>94</v>
      </c>
      <c r="E159" s="83">
        <v>462</v>
      </c>
      <c r="F159" s="63">
        <v>595</v>
      </c>
      <c r="G159" s="63">
        <v>600</v>
      </c>
      <c r="H159" s="63">
        <v>425</v>
      </c>
      <c r="I159" s="63">
        <v>425</v>
      </c>
      <c r="J159" s="77">
        <v>322.8</v>
      </c>
      <c r="K159" s="63" t="s">
        <v>23</v>
      </c>
      <c r="L159" s="78">
        <f t="shared" si="6"/>
        <v>0.7595294117647059</v>
      </c>
      <c r="M159" s="63" t="s">
        <v>972</v>
      </c>
      <c r="N159" s="63"/>
      <c r="O159" s="77">
        <f t="shared" si="7"/>
        <v>-25.300000000000011</v>
      </c>
      <c r="P159" s="79">
        <f t="shared" si="8"/>
        <v>-460.10580000000022</v>
      </c>
    </row>
    <row r="160" spans="1:16">
      <c r="A160" s="129"/>
      <c r="B160" s="63" t="s">
        <v>1767</v>
      </c>
      <c r="C160" s="80">
        <v>118</v>
      </c>
      <c r="D160" s="63" t="s">
        <v>94</v>
      </c>
      <c r="E160" s="83">
        <v>910</v>
      </c>
      <c r="F160" s="63">
        <v>595</v>
      </c>
      <c r="G160" s="63">
        <v>600</v>
      </c>
      <c r="H160" s="63">
        <v>425</v>
      </c>
      <c r="I160" s="63">
        <v>425</v>
      </c>
      <c r="J160" s="77">
        <v>390.8</v>
      </c>
      <c r="K160" s="63" t="s">
        <v>23</v>
      </c>
      <c r="L160" s="78">
        <f t="shared" si="6"/>
        <v>0.91952941176470593</v>
      </c>
      <c r="M160" s="63" t="s">
        <v>972</v>
      </c>
      <c r="N160" s="63"/>
      <c r="O160" s="77">
        <f t="shared" si="7"/>
        <v>-93.300000000000011</v>
      </c>
      <c r="P160" s="79">
        <f t="shared" si="8"/>
        <v>-1696.7538000000002</v>
      </c>
    </row>
    <row r="161" spans="1:16">
      <c r="A161" s="130"/>
      <c r="B161" s="63" t="s">
        <v>1768</v>
      </c>
      <c r="C161" s="80">
        <v>114</v>
      </c>
      <c r="D161" s="63" t="s">
        <v>94</v>
      </c>
      <c r="E161" s="83">
        <v>400.4</v>
      </c>
      <c r="F161" s="63">
        <v>595</v>
      </c>
      <c r="G161" s="63">
        <v>595</v>
      </c>
      <c r="H161" s="63">
        <v>425</v>
      </c>
      <c r="I161" s="63">
        <v>400</v>
      </c>
      <c r="J161" s="77">
        <v>296.8</v>
      </c>
      <c r="K161" s="63"/>
      <c r="L161" s="78">
        <f t="shared" si="6"/>
        <v>0.74199999999999999</v>
      </c>
      <c r="M161" s="63" t="s">
        <v>972</v>
      </c>
      <c r="N161" s="63"/>
      <c r="O161" s="77">
        <f t="shared" si="7"/>
        <v>-16.800000000000011</v>
      </c>
      <c r="P161" s="79">
        <f t="shared" si="8"/>
        <v>-305.5248000000002</v>
      </c>
    </row>
    <row r="162" spans="1:16">
      <c r="A162" s="128" t="s">
        <v>1769</v>
      </c>
      <c r="B162" s="63" t="s">
        <v>1770</v>
      </c>
      <c r="C162" s="80">
        <v>105</v>
      </c>
      <c r="D162" s="63" t="s">
        <v>1276</v>
      </c>
      <c r="E162" s="83">
        <v>420</v>
      </c>
      <c r="F162" s="63">
        <v>595</v>
      </c>
      <c r="G162" s="63">
        <v>350</v>
      </c>
      <c r="H162" s="63">
        <v>425</v>
      </c>
      <c r="I162" s="63">
        <v>300</v>
      </c>
      <c r="J162" s="77">
        <v>91.9</v>
      </c>
      <c r="K162" s="63"/>
      <c r="L162" s="78">
        <f t="shared" si="6"/>
        <v>0.30633333333333335</v>
      </c>
      <c r="M162" s="63" t="s">
        <v>950</v>
      </c>
      <c r="N162" s="63"/>
      <c r="O162" s="77">
        <f t="shared" si="7"/>
        <v>118.1</v>
      </c>
      <c r="P162" s="79">
        <f t="shared" si="8"/>
        <v>2147.7665999999999</v>
      </c>
    </row>
    <row r="163" spans="1:16">
      <c r="A163" s="129"/>
      <c r="B163" s="63" t="s">
        <v>1771</v>
      </c>
      <c r="C163" s="80">
        <v>107</v>
      </c>
      <c r="D163" s="63" t="s">
        <v>1276</v>
      </c>
      <c r="E163" s="83">
        <v>420</v>
      </c>
      <c r="F163" s="63">
        <v>595</v>
      </c>
      <c r="G163" s="63">
        <v>350</v>
      </c>
      <c r="H163" s="63">
        <v>425</v>
      </c>
      <c r="I163" s="63">
        <v>300</v>
      </c>
      <c r="J163" s="77">
        <v>173.9</v>
      </c>
      <c r="K163" s="63"/>
      <c r="L163" s="78">
        <f t="shared" si="6"/>
        <v>0.57966666666666666</v>
      </c>
      <c r="M163" s="63" t="s">
        <v>983</v>
      </c>
      <c r="N163" s="63"/>
      <c r="O163" s="77">
        <f t="shared" si="7"/>
        <v>36.099999999999994</v>
      </c>
      <c r="P163" s="79">
        <f t="shared" si="8"/>
        <v>656.51459999999986</v>
      </c>
    </row>
    <row r="164" spans="1:16">
      <c r="A164" s="130"/>
      <c r="B164" s="63" t="s">
        <v>1772</v>
      </c>
      <c r="C164" s="80">
        <v>109</v>
      </c>
      <c r="D164" s="63" t="s">
        <v>1276</v>
      </c>
      <c r="E164" s="83">
        <v>420</v>
      </c>
      <c r="F164" s="63">
        <v>462</v>
      </c>
      <c r="G164" s="63">
        <v>350</v>
      </c>
      <c r="H164" s="63">
        <v>230</v>
      </c>
      <c r="I164" s="63">
        <v>230</v>
      </c>
      <c r="J164" s="77">
        <v>126.7</v>
      </c>
      <c r="K164" s="63"/>
      <c r="L164" s="78">
        <f t="shared" si="6"/>
        <v>0.55086956521739128</v>
      </c>
      <c r="M164" s="63" t="s">
        <v>983</v>
      </c>
      <c r="N164" s="63"/>
      <c r="O164" s="77">
        <f t="shared" si="7"/>
        <v>34.299999999999997</v>
      </c>
      <c r="P164" s="79">
        <f t="shared" si="8"/>
        <v>623.77979999999991</v>
      </c>
    </row>
    <row r="165" spans="1:16">
      <c r="A165" s="128" t="s">
        <v>1773</v>
      </c>
      <c r="B165" s="63" t="s">
        <v>1774</v>
      </c>
      <c r="C165" s="80">
        <v>103</v>
      </c>
      <c r="D165" s="63" t="s">
        <v>1276</v>
      </c>
      <c r="E165" s="83">
        <v>420</v>
      </c>
      <c r="F165" s="63">
        <v>595</v>
      </c>
      <c r="G165" s="63">
        <v>350</v>
      </c>
      <c r="H165" s="63">
        <v>425</v>
      </c>
      <c r="I165" s="63">
        <v>300</v>
      </c>
      <c r="J165" s="77">
        <v>275.39999999999998</v>
      </c>
      <c r="K165" s="63"/>
      <c r="L165" s="78">
        <f t="shared" si="6"/>
        <v>0.91799999999999993</v>
      </c>
      <c r="M165" s="63" t="s">
        <v>972</v>
      </c>
      <c r="N165" s="63"/>
      <c r="O165" s="77">
        <f t="shared" si="7"/>
        <v>-65.399999999999977</v>
      </c>
      <c r="P165" s="79">
        <f t="shared" si="8"/>
        <v>-1189.3643999999995</v>
      </c>
    </row>
    <row r="166" spans="1:16">
      <c r="A166" s="129"/>
      <c r="B166" s="63" t="s">
        <v>1775</v>
      </c>
      <c r="C166" s="80">
        <v>105</v>
      </c>
      <c r="D166" s="63" t="s">
        <v>1276</v>
      </c>
      <c r="E166" s="83">
        <v>420</v>
      </c>
      <c r="F166" s="63">
        <v>595</v>
      </c>
      <c r="G166" s="63">
        <v>350</v>
      </c>
      <c r="H166" s="63">
        <v>425</v>
      </c>
      <c r="I166" s="63">
        <v>300</v>
      </c>
      <c r="J166" s="77">
        <v>100.7</v>
      </c>
      <c r="K166" s="63"/>
      <c r="L166" s="78">
        <f t="shared" si="6"/>
        <v>0.33566666666666667</v>
      </c>
      <c r="M166" s="63" t="s">
        <v>950</v>
      </c>
      <c r="N166" s="63"/>
      <c r="O166" s="77">
        <f t="shared" si="7"/>
        <v>109.3</v>
      </c>
      <c r="P166" s="79">
        <f t="shared" si="8"/>
        <v>1987.7297999999998</v>
      </c>
    </row>
    <row r="167" spans="1:16">
      <c r="A167" s="129"/>
      <c r="B167" s="63" t="s">
        <v>1776</v>
      </c>
      <c r="C167" s="80">
        <v>109</v>
      </c>
      <c r="D167" s="63" t="s">
        <v>1276</v>
      </c>
      <c r="E167" s="83">
        <v>420</v>
      </c>
      <c r="F167" s="63">
        <v>595</v>
      </c>
      <c r="G167" s="63">
        <v>350</v>
      </c>
      <c r="H167" s="63">
        <v>425</v>
      </c>
      <c r="I167" s="63">
        <v>300</v>
      </c>
      <c r="J167" s="77">
        <v>122.5</v>
      </c>
      <c r="K167" s="63"/>
      <c r="L167" s="78">
        <f t="shared" si="6"/>
        <v>0.40833333333333333</v>
      </c>
      <c r="M167" s="63" t="s">
        <v>950</v>
      </c>
      <c r="N167" s="63"/>
      <c r="O167" s="77">
        <f t="shared" si="7"/>
        <v>87.5</v>
      </c>
      <c r="P167" s="79">
        <f t="shared" si="8"/>
        <v>1591.2750000000001</v>
      </c>
    </row>
    <row r="168" spans="1:16">
      <c r="A168" s="129"/>
      <c r="B168" s="63" t="s">
        <v>1777</v>
      </c>
      <c r="C168" s="80">
        <v>111</v>
      </c>
      <c r="D168" s="63" t="s">
        <v>1276</v>
      </c>
      <c r="E168" s="83">
        <v>420</v>
      </c>
      <c r="F168" s="63">
        <v>595</v>
      </c>
      <c r="G168" s="63">
        <v>350</v>
      </c>
      <c r="H168" s="63">
        <v>425</v>
      </c>
      <c r="I168" s="63">
        <v>300</v>
      </c>
      <c r="J168" s="77">
        <v>118.5</v>
      </c>
      <c r="K168" s="63"/>
      <c r="L168" s="78">
        <f t="shared" si="6"/>
        <v>0.39500000000000002</v>
      </c>
      <c r="M168" s="63" t="s">
        <v>950</v>
      </c>
      <c r="N168" s="63"/>
      <c r="O168" s="77">
        <f t="shared" si="7"/>
        <v>91.5</v>
      </c>
      <c r="P168" s="79">
        <f t="shared" si="8"/>
        <v>1664.019</v>
      </c>
    </row>
    <row r="169" spans="1:16">
      <c r="A169" s="129"/>
      <c r="B169" s="63" t="s">
        <v>1778</v>
      </c>
      <c r="C169" s="80">
        <v>112</v>
      </c>
      <c r="D169" s="63" t="s">
        <v>1276</v>
      </c>
      <c r="E169" s="83">
        <v>420</v>
      </c>
      <c r="F169" s="63">
        <v>595</v>
      </c>
      <c r="G169" s="63">
        <v>350</v>
      </c>
      <c r="H169" s="63">
        <v>425</v>
      </c>
      <c r="I169" s="63">
        <v>300</v>
      </c>
      <c r="J169" s="77">
        <v>146.30000000000001</v>
      </c>
      <c r="K169" s="63"/>
      <c r="L169" s="78">
        <f t="shared" si="6"/>
        <v>0.48766666666666669</v>
      </c>
      <c r="M169" s="63" t="s">
        <v>950</v>
      </c>
      <c r="N169" s="63"/>
      <c r="O169" s="77">
        <f t="shared" si="7"/>
        <v>63.699999999999989</v>
      </c>
      <c r="P169" s="79">
        <f t="shared" si="8"/>
        <v>1158.4481999999998</v>
      </c>
    </row>
    <row r="170" spans="1:16">
      <c r="A170" s="130"/>
      <c r="B170" s="63" t="s">
        <v>1779</v>
      </c>
      <c r="C170" s="80">
        <v>114</v>
      </c>
      <c r="D170" s="63" t="s">
        <v>1276</v>
      </c>
      <c r="E170" s="83">
        <v>420</v>
      </c>
      <c r="F170" s="63">
        <v>595</v>
      </c>
      <c r="G170" s="63">
        <v>350</v>
      </c>
      <c r="H170" s="63">
        <v>425</v>
      </c>
      <c r="I170" s="63">
        <v>300</v>
      </c>
      <c r="J170" s="77">
        <v>230</v>
      </c>
      <c r="K170" s="63"/>
      <c r="L170" s="78">
        <f t="shared" si="6"/>
        <v>0.76666666666666672</v>
      </c>
      <c r="M170" s="63" t="s">
        <v>972</v>
      </c>
      <c r="N170" s="63"/>
      <c r="O170" s="77">
        <f t="shared" si="7"/>
        <v>-20</v>
      </c>
      <c r="P170" s="79">
        <f t="shared" si="8"/>
        <v>-363.72</v>
      </c>
    </row>
    <row r="171" spans="1:16">
      <c r="A171" s="128" t="s">
        <v>1780</v>
      </c>
      <c r="B171" s="63" t="s">
        <v>1781</v>
      </c>
      <c r="C171" s="80">
        <v>103</v>
      </c>
      <c r="D171" s="63" t="s">
        <v>1414</v>
      </c>
      <c r="E171" s="83">
        <v>358.4</v>
      </c>
      <c r="F171" s="63">
        <v>462</v>
      </c>
      <c r="G171" s="63">
        <v>300</v>
      </c>
      <c r="H171" s="63">
        <v>350</v>
      </c>
      <c r="I171" s="63">
        <v>250</v>
      </c>
      <c r="J171" s="77">
        <v>158.69999999999999</v>
      </c>
      <c r="K171" s="63"/>
      <c r="L171" s="78">
        <f t="shared" si="6"/>
        <v>0.63479999999999992</v>
      </c>
      <c r="M171" s="63" t="s">
        <v>983</v>
      </c>
      <c r="N171" s="63"/>
      <c r="O171" s="77">
        <f t="shared" si="7"/>
        <v>16.300000000000011</v>
      </c>
      <c r="P171" s="79">
        <f t="shared" si="8"/>
        <v>296.43180000000018</v>
      </c>
    </row>
    <row r="172" spans="1:16">
      <c r="A172" s="129"/>
      <c r="B172" s="63" t="s">
        <v>1782</v>
      </c>
      <c r="C172" s="80">
        <v>105</v>
      </c>
      <c r="D172" s="63" t="s">
        <v>1414</v>
      </c>
      <c r="E172" s="83">
        <v>358.4</v>
      </c>
      <c r="F172" s="63">
        <v>595</v>
      </c>
      <c r="G172" s="63">
        <v>300</v>
      </c>
      <c r="H172" s="63">
        <v>425</v>
      </c>
      <c r="I172" s="63">
        <v>250</v>
      </c>
      <c r="J172" s="77">
        <v>131.69999999999999</v>
      </c>
      <c r="K172" s="63"/>
      <c r="L172" s="78">
        <f t="shared" si="6"/>
        <v>0.52679999999999993</v>
      </c>
      <c r="M172" s="63" t="s">
        <v>983</v>
      </c>
      <c r="N172" s="63"/>
      <c r="O172" s="77">
        <f t="shared" si="7"/>
        <v>43.300000000000011</v>
      </c>
      <c r="P172" s="79">
        <f t="shared" si="8"/>
        <v>787.45380000000023</v>
      </c>
    </row>
    <row r="173" spans="1:16">
      <c r="A173" s="129"/>
      <c r="B173" s="63" t="s">
        <v>1783</v>
      </c>
      <c r="C173" s="80">
        <v>104</v>
      </c>
      <c r="D173" s="63" t="s">
        <v>1276</v>
      </c>
      <c r="E173" s="83">
        <v>357</v>
      </c>
      <c r="F173" s="63">
        <v>595</v>
      </c>
      <c r="G173" s="63">
        <v>350</v>
      </c>
      <c r="H173" s="63">
        <v>425</v>
      </c>
      <c r="I173" s="63">
        <v>300</v>
      </c>
      <c r="J173" s="77">
        <v>234</v>
      </c>
      <c r="K173" s="63"/>
      <c r="L173" s="78">
        <f t="shared" si="6"/>
        <v>0.78</v>
      </c>
      <c r="M173" s="63" t="s">
        <v>972</v>
      </c>
      <c r="N173" s="63"/>
      <c r="O173" s="77">
        <f t="shared" si="7"/>
        <v>-24</v>
      </c>
      <c r="P173" s="79">
        <f t="shared" si="8"/>
        <v>-436.464</v>
      </c>
    </row>
    <row r="174" spans="1:16">
      <c r="A174" s="129"/>
      <c r="B174" s="63" t="s">
        <v>1784</v>
      </c>
      <c r="C174" s="80">
        <v>106</v>
      </c>
      <c r="D174" s="63" t="s">
        <v>1276</v>
      </c>
      <c r="E174" s="83">
        <v>399</v>
      </c>
      <c r="F174" s="63">
        <v>595</v>
      </c>
      <c r="G174" s="63">
        <v>595</v>
      </c>
      <c r="H174" s="63">
        <v>425</v>
      </c>
      <c r="I174" s="63">
        <v>300</v>
      </c>
      <c r="J174" s="77">
        <v>206</v>
      </c>
      <c r="K174" s="63"/>
      <c r="L174" s="78">
        <f t="shared" si="6"/>
        <v>0.68666666666666665</v>
      </c>
      <c r="M174" s="63" t="s">
        <v>983</v>
      </c>
      <c r="N174" s="63"/>
      <c r="O174" s="77">
        <f t="shared" si="7"/>
        <v>4</v>
      </c>
      <c r="P174" s="79">
        <f t="shared" si="8"/>
        <v>72.744</v>
      </c>
    </row>
    <row r="175" spans="1:16">
      <c r="A175" s="129"/>
      <c r="B175" s="63" t="s">
        <v>1785</v>
      </c>
      <c r="C175" s="80">
        <v>108</v>
      </c>
      <c r="D175" s="63" t="s">
        <v>1276</v>
      </c>
      <c r="E175" s="83">
        <v>398.3</v>
      </c>
      <c r="F175" s="63">
        <v>462</v>
      </c>
      <c r="G175" s="63">
        <v>350</v>
      </c>
      <c r="H175" s="63">
        <v>350</v>
      </c>
      <c r="I175" s="63">
        <v>300</v>
      </c>
      <c r="J175" s="77">
        <v>118.4</v>
      </c>
      <c r="K175" s="63"/>
      <c r="L175" s="78">
        <f t="shared" si="6"/>
        <v>0.39466666666666667</v>
      </c>
      <c r="M175" s="63" t="s">
        <v>950</v>
      </c>
      <c r="N175" s="63"/>
      <c r="O175" s="77">
        <f t="shared" si="7"/>
        <v>91.6</v>
      </c>
      <c r="P175" s="79">
        <f t="shared" si="8"/>
        <v>1665.8375999999998</v>
      </c>
    </row>
    <row r="176" spans="1:16">
      <c r="A176" s="130"/>
      <c r="B176" s="63" t="s">
        <v>1786</v>
      </c>
      <c r="C176" s="80">
        <v>112</v>
      </c>
      <c r="D176" s="63" t="s">
        <v>94</v>
      </c>
      <c r="E176" s="83">
        <v>374.5</v>
      </c>
      <c r="F176" s="63">
        <v>595</v>
      </c>
      <c r="G176" s="63">
        <v>595</v>
      </c>
      <c r="H176" s="63">
        <v>425</v>
      </c>
      <c r="I176" s="63">
        <v>375</v>
      </c>
      <c r="J176" s="77">
        <v>0</v>
      </c>
      <c r="K176" s="63"/>
      <c r="L176" s="78">
        <f t="shared" si="6"/>
        <v>0</v>
      </c>
      <c r="M176" s="63" t="s">
        <v>950</v>
      </c>
      <c r="N176" s="63"/>
      <c r="O176" s="77">
        <f t="shared" si="7"/>
        <v>262.5</v>
      </c>
      <c r="P176" s="79">
        <f t="shared" si="8"/>
        <v>4773.8249999999998</v>
      </c>
    </row>
    <row r="177" spans="1:16">
      <c r="A177" s="128" t="s">
        <v>1787</v>
      </c>
      <c r="B177" s="63" t="s">
        <v>1788</v>
      </c>
      <c r="C177" s="80">
        <v>103</v>
      </c>
      <c r="D177" s="63" t="s">
        <v>94</v>
      </c>
      <c r="E177" s="83">
        <v>413</v>
      </c>
      <c r="F177" s="63">
        <v>595</v>
      </c>
      <c r="G177" s="63">
        <v>595</v>
      </c>
      <c r="H177" s="63">
        <v>425</v>
      </c>
      <c r="I177" s="63">
        <v>413</v>
      </c>
      <c r="J177" s="77">
        <v>186</v>
      </c>
      <c r="K177" s="63"/>
      <c r="L177" s="78">
        <f t="shared" si="6"/>
        <v>0.45036319612590797</v>
      </c>
      <c r="M177" s="63" t="s">
        <v>950</v>
      </c>
      <c r="N177" s="63"/>
      <c r="O177" s="77">
        <f t="shared" si="7"/>
        <v>103.09999999999997</v>
      </c>
      <c r="P177" s="79">
        <f t="shared" si="8"/>
        <v>1874.9765999999993</v>
      </c>
    </row>
    <row r="178" spans="1:16">
      <c r="A178" s="129"/>
      <c r="B178" s="63" t="s">
        <v>1789</v>
      </c>
      <c r="C178" s="80">
        <v>107</v>
      </c>
      <c r="D178" s="63" t="s">
        <v>94</v>
      </c>
      <c r="E178" s="83">
        <v>294</v>
      </c>
      <c r="F178" s="63">
        <v>595</v>
      </c>
      <c r="G178" s="63">
        <v>595</v>
      </c>
      <c r="H178" s="63">
        <v>425</v>
      </c>
      <c r="I178" s="63">
        <v>294</v>
      </c>
      <c r="J178" s="77">
        <v>199.3</v>
      </c>
      <c r="K178" s="63"/>
      <c r="L178" s="78">
        <f t="shared" ref="L178:L183" si="9">J178/I178</f>
        <v>0.67789115646258502</v>
      </c>
      <c r="M178" s="63" t="s">
        <v>983</v>
      </c>
      <c r="N178" s="63"/>
      <c r="O178" s="77">
        <f t="shared" ref="O178:O183" si="10">I178*0.7-J178-N178</f>
        <v>6.4999999999999716</v>
      </c>
      <c r="P178" s="79">
        <f t="shared" ref="P178:P183" si="11">1.732*10.5*O178</f>
        <v>118.20899999999948</v>
      </c>
    </row>
    <row r="179" spans="1:16">
      <c r="A179" s="129"/>
      <c r="B179" s="63" t="s">
        <v>1790</v>
      </c>
      <c r="C179" s="80">
        <v>104</v>
      </c>
      <c r="D179" s="63" t="s">
        <v>94</v>
      </c>
      <c r="E179" s="83">
        <v>294</v>
      </c>
      <c r="F179" s="63">
        <v>595</v>
      </c>
      <c r="G179" s="63">
        <v>595</v>
      </c>
      <c r="H179" s="63">
        <v>425</v>
      </c>
      <c r="I179" s="63">
        <v>294</v>
      </c>
      <c r="J179" s="77">
        <v>257.60000000000002</v>
      </c>
      <c r="K179" s="63"/>
      <c r="L179" s="78">
        <f t="shared" si="9"/>
        <v>0.8761904761904763</v>
      </c>
      <c r="M179" s="63" t="s">
        <v>972</v>
      </c>
      <c r="N179" s="63"/>
      <c r="O179" s="77">
        <f t="shared" si="10"/>
        <v>-51.80000000000004</v>
      </c>
      <c r="P179" s="79">
        <f t="shared" si="11"/>
        <v>-942.0348000000007</v>
      </c>
    </row>
    <row r="180" spans="1:16">
      <c r="A180" s="129"/>
      <c r="B180" s="63" t="s">
        <v>1791</v>
      </c>
      <c r="C180" s="80">
        <v>106</v>
      </c>
      <c r="D180" s="63" t="s">
        <v>94</v>
      </c>
      <c r="E180" s="83">
        <v>294</v>
      </c>
      <c r="F180" s="63">
        <v>462</v>
      </c>
      <c r="G180" s="63">
        <v>595</v>
      </c>
      <c r="H180" s="63">
        <v>300</v>
      </c>
      <c r="I180" s="63">
        <v>294</v>
      </c>
      <c r="J180" s="77">
        <v>169</v>
      </c>
      <c r="K180" s="63"/>
      <c r="L180" s="78">
        <f t="shared" si="9"/>
        <v>0.57482993197278909</v>
      </c>
      <c r="M180" s="63" t="s">
        <v>983</v>
      </c>
      <c r="N180" s="63"/>
      <c r="O180" s="77">
        <f t="shared" si="10"/>
        <v>36.799999999999983</v>
      </c>
      <c r="P180" s="79">
        <f t="shared" si="11"/>
        <v>669.24479999999971</v>
      </c>
    </row>
    <row r="181" spans="1:16">
      <c r="A181" s="129"/>
      <c r="B181" s="63" t="s">
        <v>1792</v>
      </c>
      <c r="C181" s="80">
        <v>110</v>
      </c>
      <c r="D181" s="63" t="s">
        <v>94</v>
      </c>
      <c r="E181" s="83">
        <v>336</v>
      </c>
      <c r="F181" s="63">
        <v>595</v>
      </c>
      <c r="G181" s="63">
        <v>595</v>
      </c>
      <c r="H181" s="63">
        <v>330</v>
      </c>
      <c r="I181" s="63">
        <v>330</v>
      </c>
      <c r="J181" s="77">
        <v>105</v>
      </c>
      <c r="K181" s="63"/>
      <c r="L181" s="78">
        <f t="shared" si="9"/>
        <v>0.31818181818181818</v>
      </c>
      <c r="M181" s="63" t="s">
        <v>950</v>
      </c>
      <c r="N181" s="63"/>
      <c r="O181" s="77">
        <f t="shared" si="10"/>
        <v>125.99999999999997</v>
      </c>
      <c r="P181" s="79">
        <f t="shared" si="11"/>
        <v>2291.4359999999997</v>
      </c>
    </row>
    <row r="182" spans="1:16">
      <c r="A182" s="129"/>
      <c r="B182" s="63" t="s">
        <v>1793</v>
      </c>
      <c r="C182" s="80">
        <v>112</v>
      </c>
      <c r="D182" s="63" t="s">
        <v>94</v>
      </c>
      <c r="E182" s="83">
        <v>336</v>
      </c>
      <c r="F182" s="63">
        <v>595</v>
      </c>
      <c r="G182" s="63">
        <v>595</v>
      </c>
      <c r="H182" s="63">
        <v>425</v>
      </c>
      <c r="I182" s="63">
        <v>336</v>
      </c>
      <c r="J182" s="77">
        <v>207.1</v>
      </c>
      <c r="K182" s="63"/>
      <c r="L182" s="78">
        <f t="shared" si="9"/>
        <v>0.61636904761904765</v>
      </c>
      <c r="M182" s="63" t="s">
        <v>983</v>
      </c>
      <c r="N182" s="63"/>
      <c r="O182" s="77">
        <f t="shared" si="10"/>
        <v>28.099999999999994</v>
      </c>
      <c r="P182" s="79">
        <f t="shared" si="11"/>
        <v>511.02659999999992</v>
      </c>
    </row>
    <row r="183" spans="1:16">
      <c r="A183" s="84" t="s">
        <v>1794</v>
      </c>
      <c r="B183" s="63" t="s">
        <v>1795</v>
      </c>
      <c r="C183" s="80">
        <v>111</v>
      </c>
      <c r="D183" s="63" t="s">
        <v>1589</v>
      </c>
      <c r="E183" s="83">
        <v>420</v>
      </c>
      <c r="F183" s="63">
        <v>595</v>
      </c>
      <c r="G183" s="63">
        <v>595</v>
      </c>
      <c r="H183" s="63">
        <v>425</v>
      </c>
      <c r="I183" s="63">
        <v>420</v>
      </c>
      <c r="J183" s="77">
        <v>27.9</v>
      </c>
      <c r="K183" s="63"/>
      <c r="L183" s="78">
        <f t="shared" si="9"/>
        <v>6.642857142857142E-2</v>
      </c>
      <c r="M183" s="63" t="s">
        <v>950</v>
      </c>
      <c r="N183" s="63"/>
      <c r="O183" s="77">
        <f t="shared" si="10"/>
        <v>266.10000000000002</v>
      </c>
      <c r="P183" s="79">
        <f t="shared" si="11"/>
        <v>4839.2946000000002</v>
      </c>
    </row>
    <row r="184" spans="1:16">
      <c r="A184" s="72"/>
      <c r="B184" s="73"/>
      <c r="C184" s="73"/>
      <c r="D184" s="72"/>
      <c r="E184" s="25"/>
      <c r="F184" s="25"/>
      <c r="G184" s="25"/>
      <c r="H184" s="25"/>
      <c r="I184" s="25"/>
      <c r="J184" s="25"/>
      <c r="K184" s="25"/>
      <c r="L184" s="25"/>
      <c r="M184" s="25"/>
    </row>
    <row r="185" spans="1:16">
      <c r="A185" s="72"/>
      <c r="B185" s="73"/>
      <c r="C185" s="73"/>
      <c r="D185" s="72"/>
      <c r="E185" s="25"/>
      <c r="F185" s="25"/>
      <c r="G185" s="25"/>
      <c r="H185" s="25"/>
      <c r="I185" s="25"/>
      <c r="J185" s="25"/>
      <c r="K185" s="25"/>
      <c r="L185" s="25"/>
      <c r="M185" s="25"/>
    </row>
    <row r="186" spans="1:16">
      <c r="A186" s="72"/>
      <c r="B186" s="73"/>
      <c r="C186" s="73"/>
      <c r="D186" s="72"/>
      <c r="E186" s="25"/>
      <c r="F186" s="25"/>
      <c r="G186" s="25"/>
      <c r="H186" s="25"/>
      <c r="I186" s="25"/>
      <c r="J186" s="25"/>
      <c r="K186" s="25"/>
      <c r="L186" s="25"/>
      <c r="M186" s="25"/>
    </row>
    <row r="187" spans="1:16">
      <c r="A187" s="72"/>
      <c r="B187" s="74"/>
      <c r="C187" s="73"/>
      <c r="D187" s="72"/>
      <c r="E187" s="25"/>
      <c r="F187" s="25"/>
      <c r="G187" s="25"/>
      <c r="H187" s="25"/>
      <c r="I187" s="25"/>
      <c r="J187" s="25"/>
      <c r="K187" s="25"/>
      <c r="L187" s="25"/>
      <c r="M187" s="25"/>
    </row>
    <row r="188" spans="1:16">
      <c r="A188" s="72"/>
      <c r="B188" s="74"/>
      <c r="C188" s="74"/>
      <c r="D188" s="72"/>
      <c r="E188" s="25"/>
      <c r="F188" s="25"/>
      <c r="G188" s="25"/>
      <c r="H188" s="25"/>
      <c r="I188" s="25"/>
      <c r="J188" s="25"/>
      <c r="K188" s="25"/>
      <c r="L188" s="25"/>
      <c r="M188" s="25"/>
    </row>
    <row r="189" spans="1:16">
      <c r="A189" s="72"/>
      <c r="B189" s="74"/>
      <c r="C189" s="74"/>
      <c r="D189" s="72"/>
      <c r="E189" s="25"/>
      <c r="F189" s="25"/>
      <c r="G189" s="25"/>
      <c r="H189" s="25"/>
      <c r="I189" s="25"/>
      <c r="J189" s="25"/>
      <c r="K189" s="25"/>
      <c r="L189" s="25"/>
      <c r="M189" s="25"/>
    </row>
    <row r="190" spans="1:16">
      <c r="A190" s="72"/>
      <c r="B190" s="74"/>
      <c r="C190" s="74"/>
      <c r="D190" s="72"/>
      <c r="E190" s="25"/>
      <c r="F190" s="25"/>
      <c r="G190" s="25"/>
      <c r="H190" s="25"/>
      <c r="I190" s="25"/>
      <c r="J190" s="25"/>
      <c r="K190" s="25"/>
      <c r="L190" s="25"/>
      <c r="M190" s="25"/>
    </row>
    <row r="191" spans="1:16">
      <c r="A191" s="72"/>
      <c r="B191" s="74"/>
      <c r="C191" s="74"/>
      <c r="D191" s="72"/>
      <c r="E191" s="25"/>
      <c r="F191" s="25"/>
      <c r="G191" s="25"/>
      <c r="H191" s="25"/>
      <c r="I191" s="25"/>
      <c r="J191" s="25"/>
      <c r="K191" s="25"/>
      <c r="L191" s="25"/>
      <c r="M191" s="25"/>
    </row>
    <row r="192" spans="1:16">
      <c r="A192" s="72"/>
      <c r="B192" s="74"/>
      <c r="C192" s="74"/>
      <c r="D192" s="72"/>
      <c r="E192" s="25"/>
      <c r="F192" s="25"/>
      <c r="G192" s="25"/>
      <c r="H192" s="25"/>
      <c r="I192" s="25"/>
      <c r="J192" s="25"/>
      <c r="K192" s="25"/>
      <c r="L192" s="25"/>
      <c r="M192" s="25"/>
    </row>
    <row r="193" spans="1:13">
      <c r="A193" s="72"/>
      <c r="B193" s="74"/>
      <c r="C193" s="74"/>
      <c r="D193" s="72"/>
      <c r="E193" s="25"/>
      <c r="F193" s="25"/>
      <c r="G193" s="25"/>
      <c r="H193" s="25"/>
      <c r="I193" s="25"/>
      <c r="J193" s="25"/>
      <c r="K193" s="25"/>
      <c r="L193" s="25"/>
      <c r="M193" s="25"/>
    </row>
    <row r="194" spans="1:13">
      <c r="A194" s="72"/>
      <c r="B194" s="74"/>
      <c r="C194" s="74"/>
      <c r="D194" s="72"/>
      <c r="E194" s="25"/>
      <c r="F194" s="25"/>
      <c r="G194" s="25"/>
      <c r="H194" s="25"/>
      <c r="I194" s="25"/>
      <c r="J194" s="25"/>
      <c r="K194" s="25"/>
      <c r="L194" s="25"/>
      <c r="M194" s="25"/>
    </row>
    <row r="195" spans="1:13">
      <c r="A195" s="72"/>
      <c r="B195" s="74"/>
      <c r="C195" s="74"/>
      <c r="D195" s="72"/>
      <c r="E195" s="25"/>
      <c r="F195" s="25"/>
      <c r="G195" s="25"/>
      <c r="H195" s="25"/>
      <c r="I195" s="25"/>
      <c r="J195" s="25"/>
      <c r="K195" s="25"/>
      <c r="L195" s="25"/>
      <c r="M195" s="25"/>
    </row>
    <row r="196" spans="1:13">
      <c r="A196" s="72"/>
      <c r="B196" s="74"/>
      <c r="C196" s="74"/>
      <c r="D196" s="72"/>
      <c r="E196" s="25"/>
      <c r="F196" s="25"/>
      <c r="G196" s="25"/>
      <c r="H196" s="25"/>
      <c r="I196" s="25"/>
      <c r="J196" s="25"/>
      <c r="K196" s="25"/>
      <c r="L196" s="25"/>
      <c r="M196" s="25"/>
    </row>
    <row r="197" spans="1:13">
      <c r="A197" s="72"/>
      <c r="B197" s="74"/>
      <c r="C197" s="74"/>
      <c r="D197" s="72"/>
      <c r="E197" s="25"/>
      <c r="F197" s="25"/>
      <c r="G197" s="25"/>
      <c r="H197" s="25"/>
      <c r="I197" s="25"/>
      <c r="J197" s="25"/>
      <c r="K197" s="25"/>
      <c r="L197" s="25"/>
      <c r="M197" s="25"/>
    </row>
    <row r="198" spans="1:13">
      <c r="A198" s="72"/>
      <c r="B198" s="74"/>
      <c r="C198" s="73"/>
      <c r="D198" s="72"/>
      <c r="E198" s="25"/>
      <c r="F198" s="25"/>
      <c r="G198" s="25"/>
      <c r="H198" s="25"/>
      <c r="I198" s="25"/>
      <c r="J198" s="25"/>
      <c r="K198" s="25"/>
      <c r="L198" s="25"/>
      <c r="M198" s="25"/>
    </row>
    <row r="199" spans="1:13">
      <c r="A199" s="72"/>
      <c r="B199" s="74"/>
      <c r="C199" s="73"/>
      <c r="D199" s="72"/>
      <c r="E199" s="25"/>
      <c r="F199" s="25"/>
      <c r="G199" s="25"/>
      <c r="H199" s="25"/>
      <c r="I199" s="25"/>
      <c r="J199" s="25"/>
      <c r="K199" s="25"/>
      <c r="L199" s="25"/>
      <c r="M199" s="25"/>
    </row>
    <row r="200" spans="1:13">
      <c r="A200" s="72"/>
      <c r="B200" s="74"/>
      <c r="C200" s="73"/>
      <c r="D200" s="72"/>
      <c r="E200" s="25"/>
      <c r="F200" s="25"/>
      <c r="G200" s="25"/>
      <c r="H200" s="25"/>
      <c r="I200" s="25"/>
      <c r="J200" s="25"/>
      <c r="K200" s="25"/>
      <c r="L200" s="25"/>
      <c r="M200" s="25"/>
    </row>
    <row r="201" spans="1:13">
      <c r="A201" s="72"/>
      <c r="B201" s="74"/>
      <c r="C201" s="73"/>
      <c r="D201" s="72"/>
      <c r="E201" s="25"/>
      <c r="F201" s="25"/>
      <c r="G201" s="25"/>
      <c r="H201" s="25"/>
      <c r="I201" s="25"/>
      <c r="J201" s="25"/>
      <c r="K201" s="25"/>
      <c r="L201" s="25"/>
      <c r="M201" s="25"/>
    </row>
    <row r="202" spans="1:13">
      <c r="A202" s="72"/>
      <c r="B202" s="74"/>
      <c r="C202" s="73"/>
      <c r="D202" s="72"/>
      <c r="E202" s="25"/>
      <c r="F202" s="25"/>
      <c r="G202" s="25"/>
      <c r="H202" s="25"/>
      <c r="I202" s="25"/>
      <c r="J202" s="25"/>
      <c r="K202" s="25"/>
      <c r="L202" s="25"/>
      <c r="M202" s="25"/>
    </row>
    <row r="203" spans="1:13">
      <c r="A203" s="72"/>
      <c r="B203" s="74"/>
      <c r="C203" s="73"/>
      <c r="D203" s="72"/>
      <c r="E203" s="25"/>
      <c r="F203" s="25"/>
      <c r="G203" s="25"/>
      <c r="H203" s="25"/>
      <c r="I203" s="25"/>
      <c r="J203" s="25"/>
      <c r="K203" s="25"/>
      <c r="L203" s="25"/>
      <c r="M203" s="25"/>
    </row>
    <row r="204" spans="1:13">
      <c r="A204" s="72"/>
      <c r="B204" s="74"/>
      <c r="C204" s="73"/>
      <c r="D204" s="72"/>
      <c r="E204" s="25"/>
      <c r="F204" s="25"/>
      <c r="G204" s="25"/>
      <c r="H204" s="25"/>
      <c r="I204" s="25"/>
      <c r="J204" s="25"/>
      <c r="K204" s="25"/>
      <c r="L204" s="25"/>
      <c r="M204" s="25"/>
    </row>
    <row r="205" spans="1:13">
      <c r="A205" s="72"/>
      <c r="B205" s="75"/>
      <c r="C205" s="75"/>
      <c r="D205" s="72"/>
      <c r="E205" s="25"/>
      <c r="F205" s="25"/>
      <c r="G205" s="25"/>
      <c r="H205" s="25"/>
      <c r="I205" s="25"/>
      <c r="J205" s="25"/>
      <c r="K205" s="25"/>
      <c r="L205" s="25"/>
      <c r="M205" s="25"/>
    </row>
    <row r="206" spans="1:13">
      <c r="A206" s="72"/>
      <c r="B206" s="75"/>
      <c r="C206" s="73"/>
      <c r="D206" s="72"/>
      <c r="E206" s="25"/>
      <c r="F206" s="25"/>
      <c r="G206" s="25"/>
      <c r="H206" s="25"/>
      <c r="I206" s="25"/>
      <c r="J206" s="25"/>
      <c r="K206" s="25"/>
      <c r="L206" s="25"/>
      <c r="M206" s="25"/>
    </row>
    <row r="207" spans="1:13">
      <c r="A207" s="72"/>
      <c r="B207" s="75"/>
      <c r="C207" s="73"/>
      <c r="D207" s="72"/>
      <c r="E207" s="25"/>
      <c r="F207" s="25"/>
      <c r="G207" s="25"/>
      <c r="H207" s="25"/>
      <c r="I207" s="25"/>
      <c r="J207" s="25"/>
      <c r="K207" s="25"/>
      <c r="L207" s="25"/>
      <c r="M207" s="25"/>
    </row>
    <row r="208" spans="1:13">
      <c r="A208" s="72"/>
      <c r="B208" s="76"/>
      <c r="C208" s="73"/>
      <c r="D208" s="72"/>
      <c r="E208" s="25"/>
      <c r="F208" s="25"/>
      <c r="G208" s="25"/>
      <c r="H208" s="25"/>
      <c r="I208" s="25"/>
      <c r="J208" s="25"/>
      <c r="K208" s="25"/>
      <c r="L208" s="25"/>
      <c r="M208" s="25"/>
    </row>
    <row r="209" spans="1:13">
      <c r="A209" s="72"/>
      <c r="B209" s="75"/>
      <c r="C209" s="73"/>
      <c r="D209" s="72"/>
      <c r="E209" s="25"/>
      <c r="F209" s="25"/>
      <c r="G209" s="25"/>
      <c r="H209" s="25"/>
      <c r="I209" s="25"/>
      <c r="J209" s="25"/>
      <c r="K209" s="25"/>
      <c r="L209" s="25"/>
      <c r="M209" s="25"/>
    </row>
    <row r="210" spans="1:13">
      <c r="A210" s="72"/>
      <c r="B210" s="75"/>
      <c r="C210" s="73"/>
      <c r="D210" s="72"/>
      <c r="E210" s="25"/>
      <c r="F210" s="25"/>
      <c r="G210" s="25"/>
      <c r="H210" s="25"/>
      <c r="I210" s="25"/>
      <c r="J210" s="25"/>
      <c r="K210" s="25"/>
      <c r="L210" s="25"/>
      <c r="M210" s="25"/>
    </row>
    <row r="211" spans="1:13">
      <c r="A211" s="72"/>
      <c r="B211" s="75"/>
      <c r="C211" s="73"/>
      <c r="D211" s="72"/>
      <c r="E211" s="25"/>
      <c r="F211" s="25"/>
      <c r="G211" s="25"/>
      <c r="H211" s="25"/>
      <c r="I211" s="25"/>
      <c r="J211" s="25"/>
      <c r="K211" s="25"/>
      <c r="L211" s="25"/>
      <c r="M211" s="25"/>
    </row>
    <row r="212" spans="1:13">
      <c r="A212" s="72"/>
      <c r="B212" s="75"/>
      <c r="C212" s="73"/>
      <c r="D212" s="72"/>
      <c r="E212" s="25"/>
      <c r="F212" s="25"/>
      <c r="G212" s="25"/>
      <c r="H212" s="25"/>
      <c r="I212" s="25"/>
      <c r="J212" s="25"/>
      <c r="K212" s="25"/>
      <c r="L212" s="25"/>
      <c r="M212" s="25"/>
    </row>
    <row r="213" spans="1:13">
      <c r="A213" s="72"/>
      <c r="B213" s="72"/>
      <c r="C213" s="72"/>
      <c r="D213" s="72"/>
      <c r="E213" s="25"/>
      <c r="F213" s="25"/>
      <c r="G213" s="25"/>
      <c r="H213" s="25"/>
      <c r="I213" s="25"/>
      <c r="J213" s="25"/>
      <c r="K213" s="25"/>
      <c r="L213" s="25"/>
      <c r="M213" s="25"/>
    </row>
    <row r="214" spans="1:13">
      <c r="A214" s="72"/>
      <c r="B214" s="72"/>
      <c r="C214" s="72"/>
      <c r="D214" s="72"/>
      <c r="E214" s="25"/>
      <c r="F214" s="25"/>
      <c r="G214" s="25"/>
      <c r="H214" s="25"/>
      <c r="I214" s="25"/>
      <c r="J214" s="25"/>
      <c r="K214" s="25"/>
      <c r="L214" s="25"/>
      <c r="M214" s="25"/>
    </row>
    <row r="215" spans="1:13">
      <c r="A215" s="72"/>
      <c r="B215" s="72"/>
      <c r="C215" s="72"/>
      <c r="D215" s="72"/>
      <c r="E215" s="25"/>
      <c r="F215" s="25"/>
      <c r="G215" s="25"/>
      <c r="H215" s="25"/>
      <c r="I215" s="25"/>
      <c r="J215" s="25"/>
      <c r="K215" s="25"/>
      <c r="L215" s="25"/>
      <c r="M215" s="25"/>
    </row>
    <row r="216" spans="1:13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</row>
    <row r="217" spans="1:13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</row>
    <row r="218" spans="1:13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</row>
    <row r="219" spans="1:13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</row>
    <row r="220" spans="1:13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</row>
    <row r="221" spans="1:13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</row>
    <row r="222" spans="1:13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</row>
    <row r="223" spans="1:13">
      <c r="A223" s="25"/>
      <c r="B223" s="25"/>
      <c r="C223" s="25"/>
      <c r="D223" s="25"/>
    </row>
    <row r="224" spans="1:13">
      <c r="A224" s="25"/>
      <c r="B224" s="25"/>
      <c r="C224" s="25"/>
      <c r="D224" s="25"/>
    </row>
    <row r="225" spans="1:4">
      <c r="A225" s="25"/>
      <c r="B225" s="25"/>
      <c r="C225" s="25"/>
      <c r="D225" s="25"/>
    </row>
    <row r="226" spans="1:4">
      <c r="A226" s="25"/>
      <c r="B226" s="25"/>
      <c r="C226" s="25"/>
      <c r="D226" s="25"/>
    </row>
    <row r="227" spans="1:4">
      <c r="A227" s="25"/>
      <c r="B227" s="25"/>
      <c r="C227" s="25"/>
      <c r="D227" s="25"/>
    </row>
    <row r="228" spans="1:4">
      <c r="A228" s="25"/>
      <c r="B228" s="25"/>
      <c r="C228" s="25"/>
      <c r="D228" s="25"/>
    </row>
    <row r="229" spans="1:4">
      <c r="A229" s="25"/>
      <c r="B229" s="25"/>
      <c r="C229" s="25"/>
      <c r="D229" s="25"/>
    </row>
    <row r="230" spans="1:4">
      <c r="A230" s="25"/>
      <c r="B230" s="25"/>
      <c r="C230" s="25"/>
      <c r="D230" s="25"/>
    </row>
    <row r="231" spans="1:4">
      <c r="A231" s="25"/>
      <c r="B231" s="25"/>
      <c r="C231" s="25"/>
      <c r="D231" s="25"/>
    </row>
    <row r="232" spans="1:4">
      <c r="A232" s="25"/>
      <c r="B232" s="25"/>
      <c r="C232" s="25"/>
      <c r="D232" s="25"/>
    </row>
    <row r="233" spans="1:4">
      <c r="A233" s="25"/>
      <c r="B233" s="25"/>
      <c r="C233" s="25"/>
      <c r="D233" s="25"/>
    </row>
    <row r="234" spans="1:4">
      <c r="A234" s="25"/>
      <c r="B234" s="25"/>
      <c r="C234" s="25"/>
      <c r="D234" s="25"/>
    </row>
  </sheetData>
  <mergeCells count="21">
    <mergeCell ref="A151:A155"/>
    <mergeCell ref="A156:A161"/>
    <mergeCell ref="A162:A164"/>
    <mergeCell ref="A165:A170"/>
    <mergeCell ref="A171:A176"/>
    <mergeCell ref="A177:A182"/>
    <mergeCell ref="A2:A16"/>
    <mergeCell ref="A17:A22"/>
    <mergeCell ref="A23:A29"/>
    <mergeCell ref="A30:A37"/>
    <mergeCell ref="A38:A41"/>
    <mergeCell ref="A42:A68"/>
    <mergeCell ref="A69:A78"/>
    <mergeCell ref="A79:A94"/>
    <mergeCell ref="A95:A109"/>
    <mergeCell ref="A126:A132"/>
    <mergeCell ref="A133:A136"/>
    <mergeCell ref="A137:A145"/>
    <mergeCell ref="A146:A150"/>
    <mergeCell ref="A110:A119"/>
    <mergeCell ref="A120:A125"/>
  </mergeCells>
  <phoneticPr fontId="1" type="noConversion"/>
  <conditionalFormatting sqref="M1:N1048576">
    <cfRule type="cellIs" dxfId="523" priority="1" operator="equal">
      <formula>"预警接入"</formula>
    </cfRule>
    <cfRule type="cellIs" dxfId="522" priority="2" operator="equal">
      <formula>"限制接入"</formula>
    </cfRule>
    <cfRule type="cellIs" dxfId="521" priority="3" operator="equal">
      <formula>"推荐接入"</formula>
    </cfRule>
  </conditionalFormatting>
  <pageMargins left="0.7" right="0.7" top="0.75" bottom="0.75" header="0.3" footer="0.3"/>
  <pageSetup paperSize="9" orientation="portrait" horizontalDpi="200" verticalDpi="200" r:id="rId1"/>
  <drawing r:id="rId2"/>
  <legacyDrawing r:id="rId3"/>
  <oleObjects>
    <oleObject progId="Equation.3" shapeId="3073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R347"/>
  <sheetViews>
    <sheetView topLeftCell="A262" workbookViewId="0">
      <selection activeCell="K18" sqref="K18"/>
    </sheetView>
  </sheetViews>
  <sheetFormatPr defaultRowHeight="13.5"/>
  <cols>
    <col min="1" max="1" width="10.375" style="8" customWidth="1"/>
    <col min="2" max="2" width="18" style="8" bestFit="1" customWidth="1"/>
    <col min="3" max="3" width="9" style="8"/>
    <col min="4" max="4" width="11.125" style="8" customWidth="1"/>
    <col min="5" max="5" width="12.375" style="8" customWidth="1"/>
    <col min="6" max="6" width="12.875" style="8" customWidth="1"/>
    <col min="7" max="7" width="11.375" style="8" customWidth="1"/>
    <col min="8" max="8" width="10.125" style="8" customWidth="1"/>
    <col min="9" max="9" width="10" style="8" customWidth="1"/>
    <col min="10" max="10" width="14.125" style="8" customWidth="1"/>
    <col min="11" max="11" width="9" style="8"/>
    <col min="12" max="12" width="20.125" style="8" bestFit="1" customWidth="1"/>
    <col min="13" max="14" width="23.75" style="8" customWidth="1"/>
    <col min="15" max="15" width="17.125" style="8" customWidth="1"/>
    <col min="16" max="16" width="16.625" style="8" customWidth="1"/>
    <col min="17" max="16384" width="9" style="8"/>
  </cols>
  <sheetData>
    <row r="1" spans="1:18" s="2" customFormat="1" ht="55.5">
      <c r="A1" s="1" t="s">
        <v>967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8">
      <c r="A2" s="131" t="s">
        <v>1249</v>
      </c>
      <c r="B2" s="44" t="s">
        <v>1250</v>
      </c>
      <c r="C2" s="44">
        <v>109</v>
      </c>
      <c r="D2" s="44" t="s">
        <v>94</v>
      </c>
      <c r="E2" s="44">
        <v>602</v>
      </c>
      <c r="F2" s="45">
        <v>595</v>
      </c>
      <c r="G2" s="46">
        <v>595</v>
      </c>
      <c r="H2" s="3">
        <f>MIN(LEFT(D2,LEN(D2)-2),E2,F2/1.4,G2/1.4)</f>
        <v>425</v>
      </c>
      <c r="I2" s="47">
        <f>MIN(LEFT(D2,LEN(D2)-2),E2,F2,G2)</f>
        <v>595</v>
      </c>
      <c r="J2" s="4">
        <v>150.81899999999999</v>
      </c>
      <c r="K2" s="48"/>
      <c r="L2" s="5">
        <f t="shared" ref="L2:L65" si="0">J2/I2</f>
        <v>0.2534773109243697</v>
      </c>
      <c r="M2" s="3" t="str">
        <f>IF(L2&lt;0.5,"推荐接入",IF(L2&lt;0.7,"预警接入","限制接入"))</f>
        <v>推荐接入</v>
      </c>
      <c r="N2" s="3"/>
      <c r="O2" s="4">
        <f t="shared" ref="O2:O65" si="1">I2*0.7-J2-N2</f>
        <v>265.68100000000004</v>
      </c>
      <c r="P2" s="7">
        <f t="shared" ref="P2:P65" si="2">1.732*10.5*O2</f>
        <v>4831.6746660000008</v>
      </c>
    </row>
    <row r="3" spans="1:18">
      <c r="A3" s="132"/>
      <c r="B3" s="44" t="s">
        <v>1251</v>
      </c>
      <c r="C3" s="44">
        <v>111</v>
      </c>
      <c r="D3" s="44" t="s">
        <v>94</v>
      </c>
      <c r="E3" s="44">
        <v>602</v>
      </c>
      <c r="F3" s="46">
        <v>595</v>
      </c>
      <c r="G3" s="44">
        <v>595</v>
      </c>
      <c r="H3" s="3">
        <f t="shared" ref="H3:H66" si="3">MIN(LEFT(D3,LEN(D3)-2),E3,F3/1.4,G3/1.4)</f>
        <v>425</v>
      </c>
      <c r="I3" s="47">
        <f t="shared" ref="I3:I66" si="4">MIN(LEFT(D3,LEN(D3)-2),E3,F3,G3)</f>
        <v>595</v>
      </c>
      <c r="J3" s="4">
        <v>387.77</v>
      </c>
      <c r="K3" s="48"/>
      <c r="L3" s="5">
        <f t="shared" si="0"/>
        <v>0.65171428571428569</v>
      </c>
      <c r="M3" s="3" t="str">
        <f t="shared" ref="M3:M66" si="5">IF(L3&lt;0.5,"推荐接入",IF(L3&lt;0.7,"预警接入","限制接入"))</f>
        <v>预警接入</v>
      </c>
      <c r="N3" s="3"/>
      <c r="O3" s="4">
        <f t="shared" si="1"/>
        <v>28.730000000000018</v>
      </c>
      <c r="P3" s="7">
        <f t="shared" si="2"/>
        <v>522.48378000000037</v>
      </c>
    </row>
    <row r="4" spans="1:18">
      <c r="A4" s="132"/>
      <c r="B4" s="49" t="s">
        <v>1252</v>
      </c>
      <c r="C4" s="49">
        <v>113</v>
      </c>
      <c r="D4" s="49" t="s">
        <v>94</v>
      </c>
      <c r="E4" s="49">
        <v>602</v>
      </c>
      <c r="F4" s="20">
        <v>595</v>
      </c>
      <c r="G4" s="49">
        <v>595</v>
      </c>
      <c r="H4" s="3">
        <f t="shared" si="3"/>
        <v>425</v>
      </c>
      <c r="I4" s="47">
        <f t="shared" si="4"/>
        <v>595</v>
      </c>
      <c r="J4" s="50">
        <v>353.66800000000001</v>
      </c>
      <c r="K4" s="51"/>
      <c r="L4" s="52">
        <f t="shared" si="0"/>
        <v>0.59440000000000004</v>
      </c>
      <c r="M4" s="3" t="str">
        <f t="shared" si="5"/>
        <v>预警接入</v>
      </c>
      <c r="N4" s="3"/>
      <c r="O4" s="4">
        <f t="shared" si="1"/>
        <v>62.831999999999994</v>
      </c>
      <c r="P4" s="7">
        <f t="shared" si="2"/>
        <v>1142.662752</v>
      </c>
    </row>
    <row r="5" spans="1:18" s="54" customFormat="1">
      <c r="A5" s="132"/>
      <c r="B5" s="49" t="s">
        <v>1253</v>
      </c>
      <c r="C5" s="49">
        <v>115</v>
      </c>
      <c r="D5" s="49" t="s">
        <v>94</v>
      </c>
      <c r="E5" s="49">
        <v>532</v>
      </c>
      <c r="F5" s="20">
        <v>462</v>
      </c>
      <c r="G5" s="53">
        <v>490</v>
      </c>
      <c r="H5" s="3">
        <f t="shared" si="3"/>
        <v>330</v>
      </c>
      <c r="I5" s="47">
        <f t="shared" si="4"/>
        <v>462</v>
      </c>
      <c r="J5" s="50">
        <v>228.51300000000001</v>
      </c>
      <c r="K5" s="51" t="s">
        <v>23</v>
      </c>
      <c r="L5" s="52">
        <f t="shared" si="0"/>
        <v>0.49461688311688312</v>
      </c>
      <c r="M5" s="3" t="str">
        <f t="shared" si="5"/>
        <v>推荐接入</v>
      </c>
      <c r="N5" s="3"/>
      <c r="O5" s="4">
        <f t="shared" si="1"/>
        <v>94.886999999999972</v>
      </c>
      <c r="P5" s="7">
        <f t="shared" si="2"/>
        <v>1725.6149819999994</v>
      </c>
      <c r="Q5" s="8"/>
      <c r="R5" s="8"/>
    </row>
    <row r="6" spans="1:18">
      <c r="A6" s="132"/>
      <c r="B6" s="49" t="s">
        <v>1254</v>
      </c>
      <c r="C6" s="49">
        <v>117</v>
      </c>
      <c r="D6" s="49" t="s">
        <v>94</v>
      </c>
      <c r="E6" s="49">
        <v>602</v>
      </c>
      <c r="F6" s="55">
        <v>462</v>
      </c>
      <c r="G6" s="20">
        <v>595</v>
      </c>
      <c r="H6" s="3">
        <f t="shared" si="3"/>
        <v>330</v>
      </c>
      <c r="I6" s="47">
        <f t="shared" si="4"/>
        <v>462</v>
      </c>
      <c r="J6" s="50">
        <v>294.255</v>
      </c>
      <c r="K6" s="51" t="s">
        <v>23</v>
      </c>
      <c r="L6" s="52">
        <f t="shared" si="0"/>
        <v>0.63691558441558438</v>
      </c>
      <c r="M6" s="3" t="str">
        <f t="shared" si="5"/>
        <v>预警接入</v>
      </c>
      <c r="N6" s="3"/>
      <c r="O6" s="4">
        <f t="shared" si="1"/>
        <v>29.144999999999982</v>
      </c>
      <c r="P6" s="7">
        <f t="shared" si="2"/>
        <v>530.03096999999968</v>
      </c>
    </row>
    <row r="7" spans="1:18">
      <c r="A7" s="132"/>
      <c r="B7" s="49" t="s">
        <v>1255</v>
      </c>
      <c r="C7" s="49">
        <v>112</v>
      </c>
      <c r="D7" s="49" t="s">
        <v>94</v>
      </c>
      <c r="E7" s="49">
        <v>489.99999999999994</v>
      </c>
      <c r="F7" s="20">
        <v>595</v>
      </c>
      <c r="G7" s="20">
        <v>322</v>
      </c>
      <c r="H7" s="3">
        <f t="shared" si="3"/>
        <v>230.00000000000003</v>
      </c>
      <c r="I7" s="47">
        <f t="shared" si="4"/>
        <v>322</v>
      </c>
      <c r="J7" s="50">
        <v>153.983</v>
      </c>
      <c r="K7" s="51"/>
      <c r="L7" s="52">
        <f t="shared" si="0"/>
        <v>0.47820807453416148</v>
      </c>
      <c r="M7" s="3" t="str">
        <f t="shared" si="5"/>
        <v>推荐接入</v>
      </c>
      <c r="N7" s="3"/>
      <c r="O7" s="4">
        <f t="shared" si="1"/>
        <v>71.416999999999973</v>
      </c>
      <c r="P7" s="7">
        <f t="shared" si="2"/>
        <v>1298.7895619999995</v>
      </c>
    </row>
    <row r="8" spans="1:18" s="57" customFormat="1">
      <c r="A8" s="132"/>
      <c r="B8" s="49" t="s">
        <v>1256</v>
      </c>
      <c r="C8" s="49">
        <v>116</v>
      </c>
      <c r="D8" s="49" t="s">
        <v>94</v>
      </c>
      <c r="E8" s="49">
        <v>602</v>
      </c>
      <c r="F8" s="20">
        <v>525</v>
      </c>
      <c r="G8" s="20">
        <v>595</v>
      </c>
      <c r="H8" s="3">
        <f>MIN(LEFT(D8,LEN(D8)-2),E8,F8/1.4,G8/1.4)</f>
        <v>375</v>
      </c>
      <c r="I8" s="47">
        <f t="shared" si="4"/>
        <v>525</v>
      </c>
      <c r="J8" s="50">
        <v>303.74700000000001</v>
      </c>
      <c r="K8" s="51"/>
      <c r="L8" s="52">
        <f t="shared" si="0"/>
        <v>0.57856571428571435</v>
      </c>
      <c r="M8" s="15" t="str">
        <f t="shared" si="5"/>
        <v>预警接入</v>
      </c>
      <c r="N8" s="3"/>
      <c r="O8" s="50">
        <f t="shared" si="1"/>
        <v>63.752999999999986</v>
      </c>
      <c r="P8" s="56">
        <f t="shared" si="2"/>
        <v>1159.4120579999997</v>
      </c>
      <c r="Q8" s="8"/>
      <c r="R8" s="8"/>
    </row>
    <row r="9" spans="1:18">
      <c r="A9" s="132"/>
      <c r="B9" s="44" t="s">
        <v>1257</v>
      </c>
      <c r="C9" s="44">
        <v>118</v>
      </c>
      <c r="D9" s="44" t="s">
        <v>94</v>
      </c>
      <c r="E9" s="44">
        <v>560</v>
      </c>
      <c r="F9" s="46">
        <v>595</v>
      </c>
      <c r="G9" s="46">
        <v>595</v>
      </c>
      <c r="H9" s="3">
        <f t="shared" si="3"/>
        <v>425</v>
      </c>
      <c r="I9" s="47">
        <f t="shared" si="4"/>
        <v>560</v>
      </c>
      <c r="J9" s="4">
        <v>221.834</v>
      </c>
      <c r="K9" s="48"/>
      <c r="L9" s="5">
        <f t="shared" si="0"/>
        <v>0.39613214285714288</v>
      </c>
      <c r="M9" s="3" t="str">
        <f t="shared" si="5"/>
        <v>推荐接入</v>
      </c>
      <c r="N9" s="3"/>
      <c r="O9" s="4">
        <f t="shared" si="1"/>
        <v>170.166</v>
      </c>
      <c r="P9" s="7">
        <f t="shared" si="2"/>
        <v>3094.638876</v>
      </c>
    </row>
    <row r="10" spans="1:18">
      <c r="A10" s="132"/>
      <c r="B10" s="44" t="s">
        <v>1258</v>
      </c>
      <c r="C10" s="44">
        <v>124</v>
      </c>
      <c r="D10" s="44" t="s">
        <v>94</v>
      </c>
      <c r="E10" s="44">
        <v>602</v>
      </c>
      <c r="F10" s="46">
        <v>595</v>
      </c>
      <c r="G10" s="44">
        <v>595</v>
      </c>
      <c r="H10" s="3">
        <f t="shared" si="3"/>
        <v>425</v>
      </c>
      <c r="I10" s="47">
        <f t="shared" si="4"/>
        <v>595</v>
      </c>
      <c r="J10" s="4">
        <v>306.20800000000003</v>
      </c>
      <c r="K10" s="48"/>
      <c r="L10" s="5">
        <f t="shared" si="0"/>
        <v>0.51463529411764708</v>
      </c>
      <c r="M10" s="3" t="str">
        <f t="shared" si="5"/>
        <v>预警接入</v>
      </c>
      <c r="N10" s="3"/>
      <c r="O10" s="4">
        <f t="shared" si="1"/>
        <v>110.29199999999997</v>
      </c>
      <c r="P10" s="7">
        <f t="shared" si="2"/>
        <v>2005.7703119999994</v>
      </c>
    </row>
    <row r="11" spans="1:18">
      <c r="A11" s="133"/>
      <c r="B11" s="49" t="s">
        <v>1259</v>
      </c>
      <c r="C11" s="49">
        <v>126</v>
      </c>
      <c r="D11" s="49" t="s">
        <v>94</v>
      </c>
      <c r="E11" s="49">
        <v>623</v>
      </c>
      <c r="F11" s="20">
        <v>315</v>
      </c>
      <c r="G11" s="49">
        <v>595</v>
      </c>
      <c r="H11" s="3">
        <f>MIN(LEFT(D11,LEN(D11)-2),E11,F11/1.4,G11/1.4)</f>
        <v>225.00000000000003</v>
      </c>
      <c r="I11" s="47">
        <f t="shared" si="4"/>
        <v>315</v>
      </c>
      <c r="J11" s="58">
        <v>253.47399999999999</v>
      </c>
      <c r="K11" s="51" t="s">
        <v>23</v>
      </c>
      <c r="L11" s="59">
        <f t="shared" si="0"/>
        <v>0.80467936507936499</v>
      </c>
      <c r="M11" s="3" t="str">
        <f t="shared" si="5"/>
        <v>限制接入</v>
      </c>
      <c r="N11" s="3"/>
      <c r="O11" s="4">
        <f t="shared" si="1"/>
        <v>-32.97399999999999</v>
      </c>
      <c r="P11" s="7">
        <f t="shared" si="2"/>
        <v>-599.66516399999978</v>
      </c>
    </row>
    <row r="12" spans="1:18">
      <c r="A12" s="134" t="s">
        <v>1260</v>
      </c>
      <c r="B12" s="49" t="s">
        <v>1261</v>
      </c>
      <c r="C12" s="49">
        <v>111</v>
      </c>
      <c r="D12" s="49" t="s">
        <v>94</v>
      </c>
      <c r="E12" s="49">
        <v>602</v>
      </c>
      <c r="F12" s="20">
        <v>462</v>
      </c>
      <c r="G12" s="20">
        <v>462</v>
      </c>
      <c r="H12" s="3">
        <f t="shared" si="3"/>
        <v>330</v>
      </c>
      <c r="I12" s="47">
        <f t="shared" si="4"/>
        <v>462</v>
      </c>
      <c r="J12" s="58">
        <v>255.23500000000001</v>
      </c>
      <c r="K12" s="51" t="s">
        <v>23</v>
      </c>
      <c r="L12" s="59">
        <f t="shared" si="0"/>
        <v>0.55245670995671003</v>
      </c>
      <c r="M12" s="3" t="str">
        <f t="shared" si="5"/>
        <v>预警接入</v>
      </c>
      <c r="N12" s="3"/>
      <c r="O12" s="4">
        <f t="shared" si="1"/>
        <v>68.164999999999964</v>
      </c>
      <c r="P12" s="7">
        <f t="shared" si="2"/>
        <v>1239.6486899999993</v>
      </c>
    </row>
    <row r="13" spans="1:18">
      <c r="A13" s="135"/>
      <c r="B13" s="49" t="s">
        <v>1262</v>
      </c>
      <c r="C13" s="49">
        <v>113</v>
      </c>
      <c r="D13" s="49" t="s">
        <v>94</v>
      </c>
      <c r="E13" s="49">
        <v>532</v>
      </c>
      <c r="F13" s="20">
        <v>595</v>
      </c>
      <c r="G13" s="20">
        <v>595</v>
      </c>
      <c r="H13" s="3">
        <f t="shared" si="3"/>
        <v>425</v>
      </c>
      <c r="I13" s="47">
        <f t="shared" si="4"/>
        <v>532</v>
      </c>
      <c r="J13" s="58">
        <v>500.09699999999998</v>
      </c>
      <c r="K13" s="51" t="s">
        <v>23</v>
      </c>
      <c r="L13" s="59">
        <f t="shared" si="0"/>
        <v>0.94003195488721802</v>
      </c>
      <c r="M13" s="3" t="str">
        <f t="shared" si="5"/>
        <v>限制接入</v>
      </c>
      <c r="N13" s="3"/>
      <c r="O13" s="4">
        <f t="shared" si="1"/>
        <v>-127.697</v>
      </c>
      <c r="P13" s="7">
        <f t="shared" si="2"/>
        <v>-2322.297642</v>
      </c>
    </row>
    <row r="14" spans="1:18">
      <c r="A14" s="135"/>
      <c r="B14" s="49" t="s">
        <v>1263</v>
      </c>
      <c r="C14" s="49">
        <v>115</v>
      </c>
      <c r="D14" s="49" t="s">
        <v>94</v>
      </c>
      <c r="E14" s="49">
        <v>602</v>
      </c>
      <c r="F14" s="20">
        <v>595</v>
      </c>
      <c r="G14" s="20">
        <v>595</v>
      </c>
      <c r="H14" s="3">
        <f t="shared" si="3"/>
        <v>425</v>
      </c>
      <c r="I14" s="47">
        <f t="shared" si="4"/>
        <v>595</v>
      </c>
      <c r="J14" s="58">
        <v>251.017</v>
      </c>
      <c r="K14" s="51" t="s">
        <v>23</v>
      </c>
      <c r="L14" s="59">
        <f t="shared" si="0"/>
        <v>0.42187731092436975</v>
      </c>
      <c r="M14" s="3" t="str">
        <f t="shared" si="5"/>
        <v>推荐接入</v>
      </c>
      <c r="N14" s="3"/>
      <c r="O14" s="4">
        <f t="shared" si="1"/>
        <v>165.483</v>
      </c>
      <c r="P14" s="7">
        <f t="shared" si="2"/>
        <v>3009.4738379999999</v>
      </c>
    </row>
    <row r="15" spans="1:18">
      <c r="A15" s="135"/>
      <c r="B15" s="49" t="s">
        <v>1264</v>
      </c>
      <c r="C15" s="49">
        <v>117</v>
      </c>
      <c r="D15" s="49" t="s">
        <v>94</v>
      </c>
      <c r="E15" s="49">
        <v>560</v>
      </c>
      <c r="F15" s="20">
        <v>462</v>
      </c>
      <c r="G15" s="53">
        <v>490</v>
      </c>
      <c r="H15" s="3">
        <f t="shared" si="3"/>
        <v>330</v>
      </c>
      <c r="I15" s="47">
        <f t="shared" si="4"/>
        <v>462</v>
      </c>
      <c r="J15" s="58">
        <v>303.22199999999998</v>
      </c>
      <c r="K15" s="51"/>
      <c r="L15" s="59">
        <f t="shared" si="0"/>
        <v>0.65632467532467531</v>
      </c>
      <c r="M15" s="3" t="str">
        <f t="shared" si="5"/>
        <v>预警接入</v>
      </c>
      <c r="N15" s="3"/>
      <c r="O15" s="4">
        <f t="shared" si="1"/>
        <v>20.177999999999997</v>
      </c>
      <c r="P15" s="7">
        <f t="shared" si="2"/>
        <v>366.95710799999995</v>
      </c>
    </row>
    <row r="16" spans="1:18">
      <c r="A16" s="135"/>
      <c r="B16" s="49" t="s">
        <v>1265</v>
      </c>
      <c r="C16" s="49">
        <v>121</v>
      </c>
      <c r="D16" s="49" t="s">
        <v>94</v>
      </c>
      <c r="E16" s="49">
        <v>602</v>
      </c>
      <c r="F16" s="20">
        <v>462</v>
      </c>
      <c r="G16" s="20">
        <v>420</v>
      </c>
      <c r="H16" s="3">
        <f t="shared" si="3"/>
        <v>300</v>
      </c>
      <c r="I16" s="47">
        <f t="shared" si="4"/>
        <v>420</v>
      </c>
      <c r="J16" s="58">
        <v>259.27800000000002</v>
      </c>
      <c r="K16" s="51"/>
      <c r="L16" s="59">
        <f t="shared" si="0"/>
        <v>0.61732857142857145</v>
      </c>
      <c r="M16" s="3" t="str">
        <f t="shared" si="5"/>
        <v>预警接入</v>
      </c>
      <c r="N16" s="3"/>
      <c r="O16" s="4">
        <f t="shared" si="1"/>
        <v>34.72199999999998</v>
      </c>
      <c r="P16" s="7">
        <f t="shared" si="2"/>
        <v>631.45429199999967</v>
      </c>
    </row>
    <row r="17" spans="1:16">
      <c r="A17" s="135"/>
      <c r="B17" s="49" t="s">
        <v>1266</v>
      </c>
      <c r="C17" s="49">
        <v>123</v>
      </c>
      <c r="D17" s="49" t="s">
        <v>94</v>
      </c>
      <c r="E17" s="49">
        <v>454.99999999999994</v>
      </c>
      <c r="F17" s="20">
        <v>462</v>
      </c>
      <c r="G17" s="53">
        <v>595</v>
      </c>
      <c r="H17" s="3">
        <f t="shared" si="3"/>
        <v>330</v>
      </c>
      <c r="I17" s="47">
        <f t="shared" si="4"/>
        <v>454.99999999999994</v>
      </c>
      <c r="J17" s="58">
        <v>259.27699999999999</v>
      </c>
      <c r="K17" s="51"/>
      <c r="L17" s="59">
        <f t="shared" si="0"/>
        <v>0.56983956043956052</v>
      </c>
      <c r="M17" s="3" t="str">
        <f t="shared" si="5"/>
        <v>预警接入</v>
      </c>
      <c r="N17" s="3"/>
      <c r="O17" s="4">
        <f t="shared" si="1"/>
        <v>59.222999999999956</v>
      </c>
      <c r="P17" s="7">
        <f t="shared" si="2"/>
        <v>1077.0294779999992</v>
      </c>
    </row>
    <row r="18" spans="1:16">
      <c r="A18" s="135"/>
      <c r="B18" s="49" t="s">
        <v>1267</v>
      </c>
      <c r="C18" s="49">
        <v>125</v>
      </c>
      <c r="D18" s="49" t="s">
        <v>94</v>
      </c>
      <c r="E18" s="49">
        <v>560</v>
      </c>
      <c r="F18" s="20">
        <v>462</v>
      </c>
      <c r="G18" s="53">
        <v>490</v>
      </c>
      <c r="H18" s="3">
        <f t="shared" si="3"/>
        <v>330</v>
      </c>
      <c r="I18" s="47">
        <f t="shared" si="4"/>
        <v>462</v>
      </c>
      <c r="J18" s="58">
        <v>289.68700000000001</v>
      </c>
      <c r="K18" s="51"/>
      <c r="L18" s="59">
        <f t="shared" si="0"/>
        <v>0.62702813852813855</v>
      </c>
      <c r="M18" s="3" t="str">
        <f t="shared" si="5"/>
        <v>预警接入</v>
      </c>
      <c r="N18" s="3"/>
      <c r="O18" s="4">
        <f t="shared" si="1"/>
        <v>33.712999999999965</v>
      </c>
      <c r="P18" s="7">
        <f t="shared" si="2"/>
        <v>613.10461799999939</v>
      </c>
    </row>
    <row r="19" spans="1:16">
      <c r="A19" s="135"/>
      <c r="B19" s="49" t="s">
        <v>1268</v>
      </c>
      <c r="C19" s="49">
        <v>135</v>
      </c>
      <c r="D19" s="49" t="s">
        <v>94</v>
      </c>
      <c r="E19" s="49">
        <v>630</v>
      </c>
      <c r="F19" s="20">
        <v>595</v>
      </c>
      <c r="G19" s="20">
        <v>595</v>
      </c>
      <c r="H19" s="3">
        <f t="shared" si="3"/>
        <v>425</v>
      </c>
      <c r="I19" s="47">
        <f t="shared" si="4"/>
        <v>595</v>
      </c>
      <c r="J19" s="58">
        <v>93.34</v>
      </c>
      <c r="K19" s="51"/>
      <c r="L19" s="59">
        <f t="shared" si="0"/>
        <v>0.15687394957983194</v>
      </c>
      <c r="M19" s="3" t="str">
        <f t="shared" si="5"/>
        <v>推荐接入</v>
      </c>
      <c r="N19" s="3"/>
      <c r="O19" s="4">
        <f t="shared" si="1"/>
        <v>323.15999999999997</v>
      </c>
      <c r="P19" s="7">
        <f t="shared" si="2"/>
        <v>5876.9877599999991</v>
      </c>
    </row>
    <row r="20" spans="1:16">
      <c r="A20" s="135"/>
      <c r="B20" s="49" t="s">
        <v>1269</v>
      </c>
      <c r="C20" s="49">
        <v>116</v>
      </c>
      <c r="D20" s="49" t="s">
        <v>94</v>
      </c>
      <c r="E20" s="49">
        <v>630</v>
      </c>
      <c r="F20" s="20">
        <v>595</v>
      </c>
      <c r="G20" s="20">
        <v>595</v>
      </c>
      <c r="H20" s="3">
        <f t="shared" si="3"/>
        <v>425</v>
      </c>
      <c r="I20" s="47">
        <f t="shared" si="4"/>
        <v>595</v>
      </c>
      <c r="J20" s="58">
        <v>306.738</v>
      </c>
      <c r="K20" s="51"/>
      <c r="L20" s="59">
        <f t="shared" si="0"/>
        <v>0.51552605042016808</v>
      </c>
      <c r="M20" s="3" t="str">
        <f t="shared" si="5"/>
        <v>预警接入</v>
      </c>
      <c r="N20" s="3"/>
      <c r="O20" s="4">
        <f t="shared" si="1"/>
        <v>109.762</v>
      </c>
      <c r="P20" s="7">
        <f t="shared" si="2"/>
        <v>1996.1317320000001</v>
      </c>
    </row>
    <row r="21" spans="1:16">
      <c r="A21" s="135"/>
      <c r="B21" s="49" t="s">
        <v>1270</v>
      </c>
      <c r="C21" s="49">
        <v>118</v>
      </c>
      <c r="D21" s="49" t="s">
        <v>94</v>
      </c>
      <c r="E21" s="49">
        <v>602</v>
      </c>
      <c r="F21" s="20">
        <v>595</v>
      </c>
      <c r="G21" s="20">
        <v>595</v>
      </c>
      <c r="H21" s="3">
        <f t="shared" si="3"/>
        <v>425</v>
      </c>
      <c r="I21" s="47">
        <f t="shared" si="4"/>
        <v>595</v>
      </c>
      <c r="J21" s="58">
        <v>106.348</v>
      </c>
      <c r="K21" s="51"/>
      <c r="L21" s="59">
        <f t="shared" si="0"/>
        <v>0.1787361344537815</v>
      </c>
      <c r="M21" s="3" t="str">
        <f t="shared" si="5"/>
        <v>推荐接入</v>
      </c>
      <c r="N21" s="3"/>
      <c r="O21" s="4">
        <f t="shared" si="1"/>
        <v>310.15199999999999</v>
      </c>
      <c r="P21" s="7">
        <f t="shared" si="2"/>
        <v>5640.4242719999993</v>
      </c>
    </row>
    <row r="22" spans="1:16">
      <c r="A22" s="135"/>
      <c r="B22" s="49" t="s">
        <v>1271</v>
      </c>
      <c r="C22" s="49">
        <v>124</v>
      </c>
      <c r="D22" s="49" t="s">
        <v>94</v>
      </c>
      <c r="E22" s="49">
        <v>525</v>
      </c>
      <c r="F22" s="20">
        <v>462</v>
      </c>
      <c r="G22" s="20">
        <v>490</v>
      </c>
      <c r="H22" s="3">
        <f t="shared" si="3"/>
        <v>330</v>
      </c>
      <c r="I22" s="47">
        <f t="shared" si="4"/>
        <v>462</v>
      </c>
      <c r="J22" s="58">
        <v>258.92</v>
      </c>
      <c r="K22" s="51"/>
      <c r="L22" s="59">
        <f t="shared" si="0"/>
        <v>0.5604329004329005</v>
      </c>
      <c r="M22" s="3" t="str">
        <f t="shared" si="5"/>
        <v>预警接入</v>
      </c>
      <c r="N22" s="3"/>
      <c r="O22" s="4">
        <f t="shared" si="1"/>
        <v>64.479999999999961</v>
      </c>
      <c r="P22" s="7">
        <f t="shared" si="2"/>
        <v>1172.6332799999993</v>
      </c>
    </row>
    <row r="23" spans="1:16">
      <c r="A23" s="135"/>
      <c r="B23" s="49" t="s">
        <v>1272</v>
      </c>
      <c r="C23" s="49">
        <v>126</v>
      </c>
      <c r="D23" s="49" t="s">
        <v>94</v>
      </c>
      <c r="E23" s="49">
        <v>489.99999999999994</v>
      </c>
      <c r="F23" s="20">
        <v>462</v>
      </c>
      <c r="G23" s="53">
        <v>490</v>
      </c>
      <c r="H23" s="3">
        <f t="shared" si="3"/>
        <v>330</v>
      </c>
      <c r="I23" s="47">
        <f t="shared" si="4"/>
        <v>462</v>
      </c>
      <c r="J23" s="58">
        <v>357.18700000000001</v>
      </c>
      <c r="K23" s="51"/>
      <c r="L23" s="59">
        <f t="shared" si="0"/>
        <v>0.77313203463203461</v>
      </c>
      <c r="M23" s="3" t="str">
        <f t="shared" si="5"/>
        <v>限制接入</v>
      </c>
      <c r="N23" s="3"/>
      <c r="O23" s="4">
        <f t="shared" si="1"/>
        <v>-33.787000000000035</v>
      </c>
      <c r="P23" s="7">
        <f t="shared" si="2"/>
        <v>-614.45038200000067</v>
      </c>
    </row>
    <row r="24" spans="1:16">
      <c r="A24" s="135"/>
      <c r="B24" s="49" t="s">
        <v>1273</v>
      </c>
      <c r="C24" s="49">
        <v>128</v>
      </c>
      <c r="D24" s="49" t="s">
        <v>94</v>
      </c>
      <c r="E24" s="49">
        <v>525</v>
      </c>
      <c r="F24" s="20">
        <v>462</v>
      </c>
      <c r="G24" s="53">
        <v>490</v>
      </c>
      <c r="H24" s="3">
        <f t="shared" si="3"/>
        <v>330</v>
      </c>
      <c r="I24" s="47">
        <f t="shared" si="4"/>
        <v>462</v>
      </c>
      <c r="J24" s="58">
        <v>274.92</v>
      </c>
      <c r="K24" s="51"/>
      <c r="L24" s="59">
        <f t="shared" si="0"/>
        <v>0.59506493506493507</v>
      </c>
      <c r="M24" s="3" t="str">
        <f t="shared" si="5"/>
        <v>预警接入</v>
      </c>
      <c r="N24" s="3"/>
      <c r="O24" s="4">
        <f t="shared" si="1"/>
        <v>48.479999999999961</v>
      </c>
      <c r="P24" s="7">
        <f t="shared" si="2"/>
        <v>881.65727999999933</v>
      </c>
    </row>
    <row r="25" spans="1:16">
      <c r="A25" s="135"/>
      <c r="B25" s="49" t="s">
        <v>1274</v>
      </c>
      <c r="C25" s="49">
        <v>130</v>
      </c>
      <c r="D25" s="49" t="s">
        <v>94</v>
      </c>
      <c r="E25" s="49">
        <v>525</v>
      </c>
      <c r="F25" s="20">
        <v>462</v>
      </c>
      <c r="G25" s="53">
        <v>490</v>
      </c>
      <c r="H25" s="3">
        <f t="shared" si="3"/>
        <v>330</v>
      </c>
      <c r="I25" s="47">
        <f t="shared" si="4"/>
        <v>462</v>
      </c>
      <c r="J25" s="58">
        <v>187.91</v>
      </c>
      <c r="K25" s="51"/>
      <c r="L25" s="59">
        <f t="shared" si="0"/>
        <v>0.40673160173160172</v>
      </c>
      <c r="M25" s="3" t="str">
        <f t="shared" si="5"/>
        <v>推荐接入</v>
      </c>
      <c r="N25" s="3"/>
      <c r="O25" s="4">
        <f t="shared" si="1"/>
        <v>135.48999999999998</v>
      </c>
      <c r="P25" s="7">
        <f t="shared" si="2"/>
        <v>2464.0211399999998</v>
      </c>
    </row>
    <row r="26" spans="1:16">
      <c r="A26" s="135"/>
      <c r="B26" s="49" t="s">
        <v>1275</v>
      </c>
      <c r="C26" s="49">
        <v>137</v>
      </c>
      <c r="D26" s="49" t="s">
        <v>1276</v>
      </c>
      <c r="E26" s="49">
        <v>350</v>
      </c>
      <c r="F26" s="20">
        <v>525</v>
      </c>
      <c r="G26" s="53">
        <v>525</v>
      </c>
      <c r="H26" s="3">
        <f t="shared" si="3"/>
        <v>300</v>
      </c>
      <c r="I26" s="47">
        <f t="shared" si="4"/>
        <v>300</v>
      </c>
      <c r="J26" s="58">
        <v>168.221</v>
      </c>
      <c r="K26" s="51" t="s">
        <v>1277</v>
      </c>
      <c r="L26" s="59">
        <f t="shared" si="0"/>
        <v>0.56073666666666666</v>
      </c>
      <c r="M26" s="3" t="str">
        <f t="shared" si="5"/>
        <v>预警接入</v>
      </c>
      <c r="N26" s="3"/>
      <c r="O26" s="4">
        <f t="shared" si="1"/>
        <v>41.778999999999996</v>
      </c>
      <c r="P26" s="7">
        <f t="shared" si="2"/>
        <v>759.79289399999993</v>
      </c>
    </row>
    <row r="27" spans="1:16">
      <c r="A27" s="135"/>
      <c r="B27" s="49" t="s">
        <v>1278</v>
      </c>
      <c r="C27" s="49">
        <v>132</v>
      </c>
      <c r="D27" s="49" t="s">
        <v>94</v>
      </c>
      <c r="E27" s="49">
        <v>532</v>
      </c>
      <c r="F27" s="20">
        <v>595</v>
      </c>
      <c r="G27" s="20">
        <v>595</v>
      </c>
      <c r="H27" s="3">
        <f t="shared" si="3"/>
        <v>425</v>
      </c>
      <c r="I27" s="47">
        <f t="shared" si="4"/>
        <v>532</v>
      </c>
      <c r="J27" s="58">
        <v>250.66399999999999</v>
      </c>
      <c r="K27" s="51" t="s">
        <v>23</v>
      </c>
      <c r="L27" s="59">
        <f t="shared" si="0"/>
        <v>0.47117293233082702</v>
      </c>
      <c r="M27" s="3" t="str">
        <f t="shared" si="5"/>
        <v>推荐接入</v>
      </c>
      <c r="N27" s="3"/>
      <c r="O27" s="4">
        <f t="shared" si="1"/>
        <v>121.73599999999999</v>
      </c>
      <c r="P27" s="7">
        <f t="shared" si="2"/>
        <v>2213.8908959999999</v>
      </c>
    </row>
    <row r="28" spans="1:16">
      <c r="A28" s="136"/>
      <c r="B28" s="49" t="s">
        <v>1279</v>
      </c>
      <c r="C28" s="49">
        <v>134</v>
      </c>
      <c r="D28" s="49" t="s">
        <v>94</v>
      </c>
      <c r="E28" s="49">
        <v>630</v>
      </c>
      <c r="F28" s="20">
        <v>595</v>
      </c>
      <c r="G28" s="20">
        <v>595</v>
      </c>
      <c r="H28" s="3">
        <f t="shared" si="3"/>
        <v>425</v>
      </c>
      <c r="I28" s="47">
        <f t="shared" si="4"/>
        <v>595</v>
      </c>
      <c r="J28" s="58">
        <v>54.491999999999997</v>
      </c>
      <c r="K28" s="51" t="s">
        <v>23</v>
      </c>
      <c r="L28" s="59">
        <f t="shared" si="0"/>
        <v>9.1583193277310918E-2</v>
      </c>
      <c r="M28" s="3" t="str">
        <f t="shared" si="5"/>
        <v>推荐接入</v>
      </c>
      <c r="N28" s="3"/>
      <c r="O28" s="4">
        <f t="shared" si="1"/>
        <v>362.00799999999998</v>
      </c>
      <c r="P28" s="7">
        <f t="shared" si="2"/>
        <v>6583.4774879999995</v>
      </c>
    </row>
    <row r="29" spans="1:16">
      <c r="A29" s="134" t="s">
        <v>1280</v>
      </c>
      <c r="B29" s="49" t="s">
        <v>1281</v>
      </c>
      <c r="C29" s="49">
        <v>111</v>
      </c>
      <c r="D29" s="49" t="s">
        <v>94</v>
      </c>
      <c r="E29" s="49">
        <v>602</v>
      </c>
      <c r="F29" s="20">
        <v>595</v>
      </c>
      <c r="G29" s="20">
        <v>595</v>
      </c>
      <c r="H29" s="3">
        <f t="shared" si="3"/>
        <v>425</v>
      </c>
      <c r="I29" s="47">
        <f t="shared" si="4"/>
        <v>595</v>
      </c>
      <c r="J29" s="58">
        <v>379.33300000000003</v>
      </c>
      <c r="K29" s="51"/>
      <c r="L29" s="59">
        <f t="shared" si="0"/>
        <v>0.63753445378151263</v>
      </c>
      <c r="M29" s="3" t="str">
        <f t="shared" si="5"/>
        <v>预警接入</v>
      </c>
      <c r="N29" s="3"/>
      <c r="O29" s="4">
        <f t="shared" si="1"/>
        <v>37.166999999999973</v>
      </c>
      <c r="P29" s="7">
        <f t="shared" si="2"/>
        <v>675.91906199999949</v>
      </c>
    </row>
    <row r="30" spans="1:16">
      <c r="A30" s="135"/>
      <c r="B30" s="49" t="s">
        <v>1282</v>
      </c>
      <c r="C30" s="49">
        <v>113</v>
      </c>
      <c r="D30" s="49" t="s">
        <v>1283</v>
      </c>
      <c r="E30" s="49">
        <v>244.99999999999997</v>
      </c>
      <c r="F30" s="20">
        <v>462</v>
      </c>
      <c r="G30" s="20">
        <v>266</v>
      </c>
      <c r="H30" s="3">
        <f t="shared" si="3"/>
        <v>190</v>
      </c>
      <c r="I30" s="47">
        <f t="shared" si="4"/>
        <v>200</v>
      </c>
      <c r="J30" s="58">
        <v>197.93</v>
      </c>
      <c r="K30" s="51" t="s">
        <v>23</v>
      </c>
      <c r="L30" s="59">
        <f t="shared" si="0"/>
        <v>0.98965000000000003</v>
      </c>
      <c r="M30" s="3" t="str">
        <f t="shared" si="5"/>
        <v>限制接入</v>
      </c>
      <c r="N30" s="3"/>
      <c r="O30" s="4">
        <f t="shared" si="1"/>
        <v>-57.930000000000007</v>
      </c>
      <c r="P30" s="7">
        <f t="shared" si="2"/>
        <v>-1053.5149800000002</v>
      </c>
    </row>
    <row r="31" spans="1:16">
      <c r="A31" s="135"/>
      <c r="B31" s="49" t="s">
        <v>1284</v>
      </c>
      <c r="C31" s="49">
        <v>115</v>
      </c>
      <c r="D31" s="49" t="s">
        <v>1276</v>
      </c>
      <c r="E31" s="49">
        <v>489.99999999999994</v>
      </c>
      <c r="F31" s="20">
        <v>462</v>
      </c>
      <c r="G31" s="20">
        <v>210</v>
      </c>
      <c r="H31" s="3">
        <f t="shared" si="3"/>
        <v>150</v>
      </c>
      <c r="I31" s="47">
        <f t="shared" si="4"/>
        <v>210</v>
      </c>
      <c r="J31" s="58">
        <v>272.291</v>
      </c>
      <c r="K31" s="51" t="s">
        <v>23</v>
      </c>
      <c r="L31" s="59">
        <f t="shared" si="0"/>
        <v>1.2966238095238094</v>
      </c>
      <c r="M31" s="3" t="str">
        <f t="shared" si="5"/>
        <v>限制接入</v>
      </c>
      <c r="N31" s="3"/>
      <c r="O31" s="4">
        <f t="shared" si="1"/>
        <v>-125.291</v>
      </c>
      <c r="P31" s="7">
        <f t="shared" si="2"/>
        <v>-2278.5421259999998</v>
      </c>
    </row>
    <row r="32" spans="1:16">
      <c r="A32" s="135"/>
      <c r="B32" s="49" t="s">
        <v>1285</v>
      </c>
      <c r="C32" s="49">
        <v>117</v>
      </c>
      <c r="D32" s="49" t="s">
        <v>94</v>
      </c>
      <c r="E32" s="49">
        <v>602</v>
      </c>
      <c r="F32" s="20">
        <v>595</v>
      </c>
      <c r="G32" s="20">
        <v>595</v>
      </c>
      <c r="H32" s="3">
        <f t="shared" si="3"/>
        <v>425</v>
      </c>
      <c r="I32" s="47">
        <f t="shared" si="4"/>
        <v>595</v>
      </c>
      <c r="J32" s="58">
        <v>511.16800000000001</v>
      </c>
      <c r="K32" s="51"/>
      <c r="L32" s="59">
        <f t="shared" si="0"/>
        <v>0.85910588235294116</v>
      </c>
      <c r="M32" s="3" t="str">
        <f t="shared" si="5"/>
        <v>限制接入</v>
      </c>
      <c r="N32" s="3"/>
      <c r="O32" s="4">
        <f t="shared" si="1"/>
        <v>-94.668000000000006</v>
      </c>
      <c r="P32" s="7">
        <f t="shared" si="2"/>
        <v>-1721.6322480000001</v>
      </c>
    </row>
    <row r="33" spans="1:18">
      <c r="A33" s="135"/>
      <c r="B33" s="49" t="s">
        <v>1286</v>
      </c>
      <c r="C33" s="49">
        <v>112</v>
      </c>
      <c r="D33" s="49" t="s">
        <v>94</v>
      </c>
      <c r="E33" s="49">
        <v>602</v>
      </c>
      <c r="F33" s="20">
        <v>595</v>
      </c>
      <c r="G33" s="20">
        <v>595</v>
      </c>
      <c r="H33" s="3">
        <f t="shared" si="3"/>
        <v>425</v>
      </c>
      <c r="I33" s="47">
        <f t="shared" si="4"/>
        <v>595</v>
      </c>
      <c r="J33" s="58">
        <v>408.51299999999998</v>
      </c>
      <c r="K33" s="51"/>
      <c r="L33" s="59">
        <f t="shared" si="0"/>
        <v>0.68657647058823523</v>
      </c>
      <c r="M33" s="3" t="str">
        <f t="shared" si="5"/>
        <v>预警接入</v>
      </c>
      <c r="N33" s="3"/>
      <c r="O33" s="4">
        <f t="shared" si="1"/>
        <v>7.9870000000000232</v>
      </c>
      <c r="P33" s="7">
        <f t="shared" si="2"/>
        <v>145.25158200000041</v>
      </c>
    </row>
    <row r="34" spans="1:18">
      <c r="A34" s="135"/>
      <c r="B34" s="49" t="s">
        <v>1287</v>
      </c>
      <c r="C34" s="49">
        <v>116</v>
      </c>
      <c r="D34" s="49" t="s">
        <v>1283</v>
      </c>
      <c r="E34" s="49">
        <v>350</v>
      </c>
      <c r="F34" s="20">
        <v>462</v>
      </c>
      <c r="G34" s="20">
        <v>364</v>
      </c>
      <c r="H34" s="3">
        <f t="shared" si="3"/>
        <v>200</v>
      </c>
      <c r="I34" s="47">
        <f t="shared" si="4"/>
        <v>200</v>
      </c>
      <c r="J34" s="58">
        <v>23.204000000000001</v>
      </c>
      <c r="K34" s="51" t="s">
        <v>23</v>
      </c>
      <c r="L34" s="59">
        <f t="shared" si="0"/>
        <v>0.11602</v>
      </c>
      <c r="M34" s="3" t="str">
        <f t="shared" si="5"/>
        <v>推荐接入</v>
      </c>
      <c r="N34" s="3"/>
      <c r="O34" s="4">
        <f t="shared" si="1"/>
        <v>116.79599999999999</v>
      </c>
      <c r="P34" s="7">
        <f t="shared" si="2"/>
        <v>2124.052056</v>
      </c>
    </row>
    <row r="35" spans="1:18">
      <c r="A35" s="135"/>
      <c r="B35" s="49" t="s">
        <v>1288</v>
      </c>
      <c r="C35" s="49">
        <v>118</v>
      </c>
      <c r="D35" s="49" t="s">
        <v>94</v>
      </c>
      <c r="E35" s="49">
        <v>602</v>
      </c>
      <c r="F35" s="20">
        <v>595</v>
      </c>
      <c r="G35" s="20">
        <v>595</v>
      </c>
      <c r="H35" s="3">
        <f t="shared" si="3"/>
        <v>425</v>
      </c>
      <c r="I35" s="47">
        <f t="shared" si="4"/>
        <v>595</v>
      </c>
      <c r="J35" s="58">
        <v>144.495</v>
      </c>
      <c r="K35" s="51"/>
      <c r="L35" s="59">
        <f t="shared" si="0"/>
        <v>0.24284873949579833</v>
      </c>
      <c r="M35" s="3" t="str">
        <f t="shared" si="5"/>
        <v>推荐接入</v>
      </c>
      <c r="N35" s="3"/>
      <c r="O35" s="4">
        <f t="shared" si="1"/>
        <v>272.005</v>
      </c>
      <c r="P35" s="7">
        <f t="shared" si="2"/>
        <v>4946.6829299999999</v>
      </c>
    </row>
    <row r="36" spans="1:18">
      <c r="A36" s="136"/>
      <c r="B36" s="49" t="s">
        <v>1289</v>
      </c>
      <c r="C36" s="49">
        <v>122</v>
      </c>
      <c r="D36" s="49" t="s">
        <v>94</v>
      </c>
      <c r="E36" s="49">
        <v>602</v>
      </c>
      <c r="F36" s="20">
        <v>595</v>
      </c>
      <c r="G36" s="20">
        <v>595</v>
      </c>
      <c r="H36" s="3">
        <f t="shared" si="3"/>
        <v>425</v>
      </c>
      <c r="I36" s="47">
        <f t="shared" si="4"/>
        <v>595</v>
      </c>
      <c r="J36" s="58">
        <v>512.22299999999996</v>
      </c>
      <c r="K36" s="51"/>
      <c r="L36" s="59">
        <f t="shared" si="0"/>
        <v>0.86087899159663861</v>
      </c>
      <c r="M36" s="3" t="str">
        <f t="shared" si="5"/>
        <v>限制接入</v>
      </c>
      <c r="N36" s="3"/>
      <c r="O36" s="4">
        <f t="shared" si="1"/>
        <v>-95.722999999999956</v>
      </c>
      <c r="P36" s="7">
        <f t="shared" si="2"/>
        <v>-1740.8184779999992</v>
      </c>
    </row>
    <row r="37" spans="1:18">
      <c r="A37" s="134" t="s">
        <v>1290</v>
      </c>
      <c r="B37" s="49" t="s">
        <v>1291</v>
      </c>
      <c r="C37" s="49">
        <v>111</v>
      </c>
      <c r="D37" s="49" t="s">
        <v>94</v>
      </c>
      <c r="E37" s="49">
        <v>602</v>
      </c>
      <c r="F37" s="20">
        <v>595</v>
      </c>
      <c r="G37" s="20">
        <v>595</v>
      </c>
      <c r="H37" s="3">
        <f t="shared" si="3"/>
        <v>425</v>
      </c>
      <c r="I37" s="47">
        <f t="shared" si="4"/>
        <v>595</v>
      </c>
      <c r="J37" s="58">
        <v>298.32</v>
      </c>
      <c r="K37" s="51"/>
      <c r="L37" s="59">
        <f t="shared" si="0"/>
        <v>0.50137815126050422</v>
      </c>
      <c r="M37" s="3" t="str">
        <f t="shared" si="5"/>
        <v>预警接入</v>
      </c>
      <c r="N37" s="3"/>
      <c r="O37" s="4">
        <f t="shared" si="1"/>
        <v>118.18</v>
      </c>
      <c r="P37" s="7">
        <f t="shared" si="2"/>
        <v>2149.2214800000002</v>
      </c>
    </row>
    <row r="38" spans="1:18">
      <c r="A38" s="135"/>
      <c r="B38" s="49" t="s">
        <v>1292</v>
      </c>
      <c r="C38" s="49">
        <v>113</v>
      </c>
      <c r="D38" s="49" t="s">
        <v>94</v>
      </c>
      <c r="E38" s="49">
        <v>560</v>
      </c>
      <c r="F38" s="20">
        <v>595</v>
      </c>
      <c r="G38" s="20">
        <v>595</v>
      </c>
      <c r="H38" s="3">
        <f t="shared" si="3"/>
        <v>425</v>
      </c>
      <c r="I38" s="47">
        <f t="shared" si="4"/>
        <v>560</v>
      </c>
      <c r="J38" s="58">
        <v>213.84200000000001</v>
      </c>
      <c r="K38" s="51"/>
      <c r="L38" s="59">
        <f t="shared" si="0"/>
        <v>0.38186071428571433</v>
      </c>
      <c r="M38" s="3" t="str">
        <f t="shared" si="5"/>
        <v>推荐接入</v>
      </c>
      <c r="N38" s="3"/>
      <c r="O38" s="4">
        <f t="shared" si="1"/>
        <v>178.15799999999999</v>
      </c>
      <c r="P38" s="7">
        <f t="shared" si="2"/>
        <v>3239.9813879999997</v>
      </c>
    </row>
    <row r="39" spans="1:18">
      <c r="A39" s="135"/>
      <c r="B39" s="49" t="s">
        <v>1293</v>
      </c>
      <c r="C39" s="49">
        <v>118</v>
      </c>
      <c r="D39" s="49" t="s">
        <v>1294</v>
      </c>
      <c r="E39" s="49">
        <v>489.99999999999994</v>
      </c>
      <c r="F39" s="20">
        <v>462</v>
      </c>
      <c r="G39" s="20">
        <v>595</v>
      </c>
      <c r="H39" s="3">
        <f t="shared" si="3"/>
        <v>330</v>
      </c>
      <c r="I39" s="47">
        <f t="shared" si="4"/>
        <v>400</v>
      </c>
      <c r="J39" s="58">
        <v>78.48</v>
      </c>
      <c r="K39" s="51"/>
      <c r="L39" s="59">
        <f t="shared" si="0"/>
        <v>0.19620000000000001</v>
      </c>
      <c r="M39" s="3" t="str">
        <f t="shared" si="5"/>
        <v>推荐接入</v>
      </c>
      <c r="N39" s="3"/>
      <c r="O39" s="4">
        <f t="shared" si="1"/>
        <v>201.51999999999998</v>
      </c>
      <c r="P39" s="7">
        <f t="shared" si="2"/>
        <v>3664.8427199999996</v>
      </c>
    </row>
    <row r="40" spans="1:18">
      <c r="A40" s="135"/>
      <c r="B40" s="49" t="s">
        <v>1295</v>
      </c>
      <c r="C40" s="49">
        <v>117</v>
      </c>
      <c r="D40" s="49" t="s">
        <v>94</v>
      </c>
      <c r="E40" s="49">
        <v>489.99999999999994</v>
      </c>
      <c r="F40" s="20">
        <v>595</v>
      </c>
      <c r="G40" s="53">
        <v>490</v>
      </c>
      <c r="H40" s="3">
        <f t="shared" si="3"/>
        <v>350</v>
      </c>
      <c r="I40" s="47">
        <f t="shared" si="4"/>
        <v>489.99999999999994</v>
      </c>
      <c r="J40" s="58">
        <v>221.76</v>
      </c>
      <c r="K40" s="51"/>
      <c r="L40" s="59">
        <f t="shared" si="0"/>
        <v>0.45257142857142862</v>
      </c>
      <c r="M40" s="3" t="str">
        <f t="shared" si="5"/>
        <v>推荐接入</v>
      </c>
      <c r="N40" s="3"/>
      <c r="O40" s="4">
        <f t="shared" si="1"/>
        <v>121.23999999999995</v>
      </c>
      <c r="P40" s="7">
        <f t="shared" si="2"/>
        <v>2204.8706399999992</v>
      </c>
    </row>
    <row r="41" spans="1:18">
      <c r="A41" s="135"/>
      <c r="B41" s="49" t="s">
        <v>1296</v>
      </c>
      <c r="C41" s="49">
        <v>119</v>
      </c>
      <c r="D41" s="49" t="s">
        <v>94</v>
      </c>
      <c r="E41" s="49">
        <v>602</v>
      </c>
      <c r="F41" s="20">
        <v>595</v>
      </c>
      <c r="G41" s="20">
        <v>595</v>
      </c>
      <c r="H41" s="3">
        <f t="shared" si="3"/>
        <v>425</v>
      </c>
      <c r="I41" s="47">
        <f t="shared" si="4"/>
        <v>595</v>
      </c>
      <c r="J41" s="58">
        <v>138.88</v>
      </c>
      <c r="K41" s="51"/>
      <c r="L41" s="59">
        <f t="shared" si="0"/>
        <v>0.23341176470588235</v>
      </c>
      <c r="M41" s="3" t="str">
        <f t="shared" si="5"/>
        <v>推荐接入</v>
      </c>
      <c r="N41" s="3"/>
      <c r="O41" s="4">
        <f t="shared" si="1"/>
        <v>277.62</v>
      </c>
      <c r="P41" s="7">
        <f t="shared" si="2"/>
        <v>5048.7973199999997</v>
      </c>
    </row>
    <row r="42" spans="1:18">
      <c r="A42" s="135"/>
      <c r="B42" s="49" t="s">
        <v>1297</v>
      </c>
      <c r="C42" s="49">
        <v>121</v>
      </c>
      <c r="D42" s="49" t="s">
        <v>94</v>
      </c>
      <c r="E42" s="49">
        <v>602</v>
      </c>
      <c r="F42" s="20">
        <v>595</v>
      </c>
      <c r="G42" s="53">
        <v>490</v>
      </c>
      <c r="H42" s="3">
        <f t="shared" si="3"/>
        <v>350</v>
      </c>
      <c r="I42" s="47">
        <f t="shared" si="4"/>
        <v>490</v>
      </c>
      <c r="J42" s="58">
        <v>278.76</v>
      </c>
      <c r="K42" s="51"/>
      <c r="L42" s="59">
        <f t="shared" si="0"/>
        <v>0.56889795918367347</v>
      </c>
      <c r="M42" s="3" t="str">
        <f t="shared" si="5"/>
        <v>预警接入</v>
      </c>
      <c r="N42" s="3"/>
      <c r="O42" s="4">
        <f t="shared" si="1"/>
        <v>64.240000000000009</v>
      </c>
      <c r="P42" s="7">
        <f t="shared" si="2"/>
        <v>1168.2686400000002</v>
      </c>
    </row>
    <row r="43" spans="1:18" s="54" customFormat="1">
      <c r="A43" s="135"/>
      <c r="B43" s="49" t="s">
        <v>1298</v>
      </c>
      <c r="C43" s="49">
        <v>112</v>
      </c>
      <c r="D43" s="49" t="s">
        <v>1283</v>
      </c>
      <c r="E43" s="49">
        <v>420</v>
      </c>
      <c r="F43" s="20">
        <v>462</v>
      </c>
      <c r="G43" s="20">
        <v>364</v>
      </c>
      <c r="H43" s="3">
        <f t="shared" si="3"/>
        <v>200</v>
      </c>
      <c r="I43" s="47">
        <f t="shared" si="4"/>
        <v>200</v>
      </c>
      <c r="J43" s="58">
        <v>21.16</v>
      </c>
      <c r="K43" s="51" t="s">
        <v>23</v>
      </c>
      <c r="L43" s="59">
        <f t="shared" si="0"/>
        <v>0.10580000000000001</v>
      </c>
      <c r="M43" s="3" t="str">
        <f t="shared" si="5"/>
        <v>推荐接入</v>
      </c>
      <c r="N43" s="3"/>
      <c r="O43" s="4">
        <f t="shared" si="1"/>
        <v>118.84</v>
      </c>
      <c r="P43" s="7">
        <f t="shared" si="2"/>
        <v>2161.22424</v>
      </c>
      <c r="Q43" s="8"/>
      <c r="R43" s="8"/>
    </row>
    <row r="44" spans="1:18">
      <c r="A44" s="135"/>
      <c r="B44" s="49" t="s">
        <v>1299</v>
      </c>
      <c r="C44" s="49">
        <v>114</v>
      </c>
      <c r="D44" s="49" t="s">
        <v>94</v>
      </c>
      <c r="E44" s="49">
        <v>602</v>
      </c>
      <c r="F44" s="20">
        <v>595</v>
      </c>
      <c r="G44" s="20">
        <v>595</v>
      </c>
      <c r="H44" s="3">
        <f t="shared" si="3"/>
        <v>425</v>
      </c>
      <c r="I44" s="47">
        <f t="shared" si="4"/>
        <v>595</v>
      </c>
      <c r="J44" s="58">
        <v>288.12</v>
      </c>
      <c r="K44" s="51"/>
      <c r="L44" s="59">
        <f t="shared" si="0"/>
        <v>0.48423529411764704</v>
      </c>
      <c r="M44" s="3" t="str">
        <f t="shared" si="5"/>
        <v>推荐接入</v>
      </c>
      <c r="N44" s="3"/>
      <c r="O44" s="4">
        <f t="shared" si="1"/>
        <v>128.38</v>
      </c>
      <c r="P44" s="7">
        <f t="shared" si="2"/>
        <v>2334.7186799999999</v>
      </c>
    </row>
    <row r="45" spans="1:18">
      <c r="A45" s="135"/>
      <c r="B45" s="49" t="s">
        <v>1300</v>
      </c>
      <c r="C45" s="49">
        <v>116</v>
      </c>
      <c r="D45" s="49" t="s">
        <v>94</v>
      </c>
      <c r="E45" s="49">
        <v>567</v>
      </c>
      <c r="F45" s="20">
        <v>595</v>
      </c>
      <c r="G45" s="20">
        <v>595</v>
      </c>
      <c r="H45" s="3">
        <f t="shared" si="3"/>
        <v>425</v>
      </c>
      <c r="I45" s="47">
        <f t="shared" si="4"/>
        <v>567</v>
      </c>
      <c r="J45" s="58">
        <v>344.24400000000003</v>
      </c>
      <c r="K45" s="51"/>
      <c r="L45" s="59">
        <f t="shared" si="0"/>
        <v>0.60713227513227519</v>
      </c>
      <c r="M45" s="3" t="str">
        <f t="shared" si="5"/>
        <v>预警接入</v>
      </c>
      <c r="N45" s="3"/>
      <c r="O45" s="4">
        <f t="shared" si="1"/>
        <v>52.655999999999949</v>
      </c>
      <c r="P45" s="7">
        <f t="shared" si="2"/>
        <v>957.60201599999903</v>
      </c>
    </row>
    <row r="46" spans="1:18">
      <c r="A46" s="136"/>
      <c r="B46" s="49" t="s">
        <v>1301</v>
      </c>
      <c r="C46" s="49">
        <v>126</v>
      </c>
      <c r="D46" s="49" t="s">
        <v>94</v>
      </c>
      <c r="E46" s="49">
        <v>489.99999999999994</v>
      </c>
      <c r="F46" s="20">
        <v>595</v>
      </c>
      <c r="G46" s="53">
        <v>490</v>
      </c>
      <c r="H46" s="3">
        <f t="shared" si="3"/>
        <v>350</v>
      </c>
      <c r="I46" s="47">
        <f t="shared" si="4"/>
        <v>489.99999999999994</v>
      </c>
      <c r="J46" s="58">
        <v>0</v>
      </c>
      <c r="K46" s="51"/>
      <c r="L46" s="59">
        <f t="shared" si="0"/>
        <v>0</v>
      </c>
      <c r="M46" s="3" t="str">
        <f t="shared" si="5"/>
        <v>推荐接入</v>
      </c>
      <c r="N46" s="3"/>
      <c r="O46" s="4">
        <f t="shared" si="1"/>
        <v>342.99999999999994</v>
      </c>
      <c r="P46" s="7">
        <f t="shared" si="2"/>
        <v>6237.7979999999989</v>
      </c>
    </row>
    <row r="47" spans="1:18">
      <c r="A47" s="134" t="s">
        <v>1302</v>
      </c>
      <c r="B47" s="49" t="s">
        <v>1303</v>
      </c>
      <c r="C47" s="49">
        <v>111</v>
      </c>
      <c r="D47" s="49" t="s">
        <v>1304</v>
      </c>
      <c r="E47" s="49">
        <v>125.99999999999999</v>
      </c>
      <c r="F47" s="20">
        <v>315</v>
      </c>
      <c r="G47" s="20">
        <v>266</v>
      </c>
      <c r="H47" s="3">
        <f t="shared" si="3"/>
        <v>75</v>
      </c>
      <c r="I47" s="47">
        <f t="shared" si="4"/>
        <v>75</v>
      </c>
      <c r="J47" s="58">
        <v>0</v>
      </c>
      <c r="K47" s="51" t="s">
        <v>1277</v>
      </c>
      <c r="L47" s="59">
        <f t="shared" si="0"/>
        <v>0</v>
      </c>
      <c r="M47" s="3" t="str">
        <f t="shared" si="5"/>
        <v>推荐接入</v>
      </c>
      <c r="N47" s="3"/>
      <c r="O47" s="4">
        <f t="shared" si="1"/>
        <v>52.5</v>
      </c>
      <c r="P47" s="7">
        <f t="shared" si="2"/>
        <v>954.76499999999999</v>
      </c>
    </row>
    <row r="48" spans="1:18">
      <c r="A48" s="135"/>
      <c r="B48" s="49" t="s">
        <v>1305</v>
      </c>
      <c r="C48" s="49">
        <v>113</v>
      </c>
      <c r="D48" s="49" t="s">
        <v>94</v>
      </c>
      <c r="E48" s="60">
        <v>602</v>
      </c>
      <c r="F48" s="20">
        <v>595</v>
      </c>
      <c r="G48" s="20">
        <v>490</v>
      </c>
      <c r="H48" s="3">
        <f t="shared" si="3"/>
        <v>350</v>
      </c>
      <c r="I48" s="47">
        <f t="shared" si="4"/>
        <v>490</v>
      </c>
      <c r="J48" s="58">
        <v>349.44</v>
      </c>
      <c r="K48" s="51"/>
      <c r="L48" s="59">
        <f t="shared" si="0"/>
        <v>0.71314285714285719</v>
      </c>
      <c r="M48" s="3" t="str">
        <f t="shared" si="5"/>
        <v>限制接入</v>
      </c>
      <c r="N48" s="3"/>
      <c r="O48" s="4">
        <f t="shared" si="1"/>
        <v>-6.4399999999999977</v>
      </c>
      <c r="P48" s="7">
        <f t="shared" si="2"/>
        <v>-117.11783999999996</v>
      </c>
    </row>
    <row r="49" spans="1:16">
      <c r="A49" s="135"/>
      <c r="B49" s="49" t="s">
        <v>1306</v>
      </c>
      <c r="C49" s="49">
        <v>115</v>
      </c>
      <c r="D49" s="49" t="s">
        <v>94</v>
      </c>
      <c r="E49" s="49">
        <v>602</v>
      </c>
      <c r="F49" s="20">
        <v>595</v>
      </c>
      <c r="G49" s="20">
        <v>595</v>
      </c>
      <c r="H49" s="3">
        <f t="shared" si="3"/>
        <v>425</v>
      </c>
      <c r="I49" s="47">
        <f t="shared" si="4"/>
        <v>595</v>
      </c>
      <c r="J49" s="58">
        <v>703.6</v>
      </c>
      <c r="K49" s="51"/>
      <c r="L49" s="59">
        <f t="shared" si="0"/>
        <v>1.1825210084033613</v>
      </c>
      <c r="M49" s="3" t="str">
        <f t="shared" si="5"/>
        <v>限制接入</v>
      </c>
      <c r="N49" s="3"/>
      <c r="O49" s="4">
        <f t="shared" si="1"/>
        <v>-287.10000000000002</v>
      </c>
      <c r="P49" s="7">
        <f t="shared" si="2"/>
        <v>-5221.2006000000001</v>
      </c>
    </row>
    <row r="50" spans="1:16">
      <c r="A50" s="135"/>
      <c r="B50" s="49" t="s">
        <v>1307</v>
      </c>
      <c r="C50" s="49">
        <v>117</v>
      </c>
      <c r="D50" s="49" t="s">
        <v>1283</v>
      </c>
      <c r="E50" s="49">
        <v>251.99999999999997</v>
      </c>
      <c r="F50" s="20">
        <v>315</v>
      </c>
      <c r="G50" s="20">
        <v>322</v>
      </c>
      <c r="H50" s="3">
        <f t="shared" si="3"/>
        <v>200</v>
      </c>
      <c r="I50" s="47">
        <f t="shared" si="4"/>
        <v>200</v>
      </c>
      <c r="J50" s="58">
        <v>98.52</v>
      </c>
      <c r="K50" s="51" t="s">
        <v>23</v>
      </c>
      <c r="L50" s="59">
        <f t="shared" si="0"/>
        <v>0.49259999999999998</v>
      </c>
      <c r="M50" s="3" t="str">
        <f t="shared" si="5"/>
        <v>推荐接入</v>
      </c>
      <c r="N50" s="3"/>
      <c r="O50" s="4">
        <f t="shared" si="1"/>
        <v>41.480000000000004</v>
      </c>
      <c r="P50" s="7">
        <f t="shared" si="2"/>
        <v>754.35528000000011</v>
      </c>
    </row>
    <row r="51" spans="1:16">
      <c r="A51" s="135"/>
      <c r="B51" s="49" t="s">
        <v>1308</v>
      </c>
      <c r="C51" s="49">
        <v>119</v>
      </c>
      <c r="D51" s="49" t="s">
        <v>94</v>
      </c>
      <c r="E51" s="49">
        <v>630</v>
      </c>
      <c r="F51" s="20">
        <v>595</v>
      </c>
      <c r="G51" s="20">
        <v>595</v>
      </c>
      <c r="H51" s="3">
        <f t="shared" si="3"/>
        <v>425</v>
      </c>
      <c r="I51" s="47">
        <f t="shared" si="4"/>
        <v>595</v>
      </c>
      <c r="J51" s="58">
        <v>443.16</v>
      </c>
      <c r="K51" s="51"/>
      <c r="L51" s="59">
        <f t="shared" si="0"/>
        <v>0.74480672268907566</v>
      </c>
      <c r="M51" s="3" t="str">
        <f t="shared" si="5"/>
        <v>限制接入</v>
      </c>
      <c r="N51" s="3"/>
      <c r="O51" s="4">
        <f t="shared" si="1"/>
        <v>-26.660000000000025</v>
      </c>
      <c r="P51" s="7">
        <f t="shared" si="2"/>
        <v>-484.83876000000043</v>
      </c>
    </row>
    <row r="52" spans="1:16">
      <c r="A52" s="135"/>
      <c r="B52" s="49" t="s">
        <v>1309</v>
      </c>
      <c r="C52" s="49">
        <v>121</v>
      </c>
      <c r="D52" s="49" t="s">
        <v>94</v>
      </c>
      <c r="E52" s="49">
        <v>602</v>
      </c>
      <c r="F52" s="20">
        <v>595</v>
      </c>
      <c r="G52" s="20">
        <v>595</v>
      </c>
      <c r="H52" s="3">
        <f t="shared" si="3"/>
        <v>425</v>
      </c>
      <c r="I52" s="47">
        <f t="shared" si="4"/>
        <v>595</v>
      </c>
      <c r="J52" s="58">
        <v>281.27999999999997</v>
      </c>
      <c r="K52" s="20"/>
      <c r="L52" s="59">
        <f t="shared" si="0"/>
        <v>0.47273949579831931</v>
      </c>
      <c r="M52" s="3" t="str">
        <f t="shared" si="5"/>
        <v>推荐接入</v>
      </c>
      <c r="N52" s="3"/>
      <c r="O52" s="4">
        <f t="shared" si="1"/>
        <v>135.22000000000003</v>
      </c>
      <c r="P52" s="7">
        <f t="shared" si="2"/>
        <v>2459.1109200000005</v>
      </c>
    </row>
    <row r="53" spans="1:16">
      <c r="A53" s="135"/>
      <c r="B53" s="49" t="s">
        <v>1310</v>
      </c>
      <c r="C53" s="49">
        <v>112</v>
      </c>
      <c r="D53" s="49" t="s">
        <v>94</v>
      </c>
      <c r="E53" s="49">
        <v>602</v>
      </c>
      <c r="F53" s="20">
        <v>595</v>
      </c>
      <c r="G53" s="20">
        <v>595</v>
      </c>
      <c r="H53" s="3">
        <f t="shared" si="3"/>
        <v>425</v>
      </c>
      <c r="I53" s="47">
        <f t="shared" si="4"/>
        <v>595</v>
      </c>
      <c r="J53" s="58">
        <v>251.88</v>
      </c>
      <c r="K53" s="51"/>
      <c r="L53" s="59">
        <f t="shared" si="0"/>
        <v>0.42332773109243699</v>
      </c>
      <c r="M53" s="3" t="str">
        <f t="shared" si="5"/>
        <v>推荐接入</v>
      </c>
      <c r="N53" s="3"/>
      <c r="O53" s="4">
        <f t="shared" si="1"/>
        <v>164.62</v>
      </c>
      <c r="P53" s="7">
        <f t="shared" si="2"/>
        <v>2993.7793200000001</v>
      </c>
    </row>
    <row r="54" spans="1:16">
      <c r="A54" s="135"/>
      <c r="B54" s="49" t="s">
        <v>1311</v>
      </c>
      <c r="C54" s="49">
        <v>114</v>
      </c>
      <c r="D54" s="49" t="s">
        <v>94</v>
      </c>
      <c r="E54" s="49">
        <v>602</v>
      </c>
      <c r="F54" s="20">
        <v>595</v>
      </c>
      <c r="G54" s="20">
        <v>595</v>
      </c>
      <c r="H54" s="3">
        <f t="shared" si="3"/>
        <v>425</v>
      </c>
      <c r="I54" s="47">
        <f t="shared" si="4"/>
        <v>595</v>
      </c>
      <c r="J54" s="58">
        <v>90.8</v>
      </c>
      <c r="K54" s="51"/>
      <c r="L54" s="59">
        <f t="shared" si="0"/>
        <v>0.15260504201680672</v>
      </c>
      <c r="M54" s="3" t="str">
        <f t="shared" si="5"/>
        <v>推荐接入</v>
      </c>
      <c r="N54" s="3"/>
      <c r="O54" s="4">
        <f t="shared" si="1"/>
        <v>325.7</v>
      </c>
      <c r="P54" s="7">
        <f t="shared" si="2"/>
        <v>5923.1801999999998</v>
      </c>
    </row>
    <row r="55" spans="1:16">
      <c r="A55" s="135"/>
      <c r="B55" s="49" t="s">
        <v>1312</v>
      </c>
      <c r="C55" s="49">
        <v>116</v>
      </c>
      <c r="D55" s="49" t="s">
        <v>94</v>
      </c>
      <c r="E55" s="49">
        <v>630</v>
      </c>
      <c r="F55" s="20">
        <v>595</v>
      </c>
      <c r="G55" s="20">
        <v>595</v>
      </c>
      <c r="H55" s="3">
        <f t="shared" si="3"/>
        <v>425</v>
      </c>
      <c r="I55" s="47">
        <f t="shared" si="4"/>
        <v>595</v>
      </c>
      <c r="J55" s="58">
        <v>288.60000000000002</v>
      </c>
      <c r="K55" s="51"/>
      <c r="L55" s="59">
        <f t="shared" si="0"/>
        <v>0.48504201680672271</v>
      </c>
      <c r="M55" s="3" t="str">
        <f t="shared" si="5"/>
        <v>推荐接入</v>
      </c>
      <c r="N55" s="3"/>
      <c r="O55" s="4">
        <f t="shared" si="1"/>
        <v>127.89999999999998</v>
      </c>
      <c r="P55" s="7">
        <f t="shared" si="2"/>
        <v>2325.9893999999995</v>
      </c>
    </row>
    <row r="56" spans="1:16">
      <c r="A56" s="135"/>
      <c r="B56" s="49" t="s">
        <v>1313</v>
      </c>
      <c r="C56" s="49">
        <v>118</v>
      </c>
      <c r="D56" s="49" t="s">
        <v>94</v>
      </c>
      <c r="E56" s="49">
        <v>602</v>
      </c>
      <c r="F56" s="20">
        <v>595</v>
      </c>
      <c r="G56" s="20">
        <v>595</v>
      </c>
      <c r="H56" s="3">
        <f t="shared" si="3"/>
        <v>425</v>
      </c>
      <c r="I56" s="47">
        <f t="shared" si="4"/>
        <v>595</v>
      </c>
      <c r="J56" s="58">
        <v>205.2</v>
      </c>
      <c r="K56" s="51"/>
      <c r="L56" s="59">
        <f t="shared" si="0"/>
        <v>0.34487394957983192</v>
      </c>
      <c r="M56" s="3" t="str">
        <f t="shared" si="5"/>
        <v>推荐接入</v>
      </c>
      <c r="N56" s="3"/>
      <c r="O56" s="4">
        <f t="shared" si="1"/>
        <v>211.3</v>
      </c>
      <c r="P56" s="7">
        <f t="shared" si="2"/>
        <v>3842.7018000000003</v>
      </c>
    </row>
    <row r="57" spans="1:16">
      <c r="A57" s="135"/>
      <c r="B57" s="49" t="s">
        <v>1314</v>
      </c>
      <c r="C57" s="49">
        <v>124</v>
      </c>
      <c r="D57" s="49" t="s">
        <v>94</v>
      </c>
      <c r="E57" s="49">
        <v>630</v>
      </c>
      <c r="F57" s="20">
        <v>595</v>
      </c>
      <c r="G57" s="20">
        <v>595</v>
      </c>
      <c r="H57" s="3">
        <f t="shared" si="3"/>
        <v>425</v>
      </c>
      <c r="I57" s="47">
        <f t="shared" si="4"/>
        <v>595</v>
      </c>
      <c r="J57" s="58">
        <v>119.88</v>
      </c>
      <c r="K57" s="51" t="s">
        <v>23</v>
      </c>
      <c r="L57" s="59">
        <f t="shared" si="0"/>
        <v>0.20147899159663865</v>
      </c>
      <c r="M57" s="3" t="str">
        <f t="shared" si="5"/>
        <v>推荐接入</v>
      </c>
      <c r="N57" s="3"/>
      <c r="O57" s="4">
        <f t="shared" si="1"/>
        <v>296.62</v>
      </c>
      <c r="P57" s="7">
        <f t="shared" si="2"/>
        <v>5394.3313200000002</v>
      </c>
    </row>
    <row r="58" spans="1:16">
      <c r="A58" s="136"/>
      <c r="B58" s="49" t="s">
        <v>1315</v>
      </c>
      <c r="C58" s="49">
        <v>126</v>
      </c>
      <c r="D58" s="49" t="s">
        <v>94</v>
      </c>
      <c r="E58" s="49">
        <v>602</v>
      </c>
      <c r="F58" s="20">
        <v>595</v>
      </c>
      <c r="G58" s="20">
        <v>595</v>
      </c>
      <c r="H58" s="3">
        <f t="shared" si="3"/>
        <v>425</v>
      </c>
      <c r="I58" s="47">
        <f t="shared" si="4"/>
        <v>595</v>
      </c>
      <c r="J58" s="58">
        <v>353.16</v>
      </c>
      <c r="K58" s="51"/>
      <c r="L58" s="59">
        <f t="shared" si="0"/>
        <v>0.59354621848739497</v>
      </c>
      <c r="M58" s="3" t="str">
        <f t="shared" si="5"/>
        <v>预警接入</v>
      </c>
      <c r="N58" s="3"/>
      <c r="O58" s="4">
        <f t="shared" si="1"/>
        <v>63.339999999999975</v>
      </c>
      <c r="P58" s="7">
        <f t="shared" si="2"/>
        <v>1151.9012399999995</v>
      </c>
    </row>
    <row r="59" spans="1:16">
      <c r="A59" s="134" t="s">
        <v>1316</v>
      </c>
      <c r="B59" s="49" t="s">
        <v>1317</v>
      </c>
      <c r="C59" s="49">
        <v>113</v>
      </c>
      <c r="D59" s="49" t="s">
        <v>94</v>
      </c>
      <c r="E59" s="49">
        <v>489.99999999999994</v>
      </c>
      <c r="F59" s="49">
        <v>595</v>
      </c>
      <c r="G59" s="53">
        <v>490</v>
      </c>
      <c r="H59" s="3">
        <f t="shared" si="3"/>
        <v>350</v>
      </c>
      <c r="I59" s="47">
        <f t="shared" si="4"/>
        <v>489.99999999999994</v>
      </c>
      <c r="J59" s="58">
        <v>291.82799999999997</v>
      </c>
      <c r="K59" s="51"/>
      <c r="L59" s="59">
        <f t="shared" si="0"/>
        <v>0.59556734693877555</v>
      </c>
      <c r="M59" s="3" t="str">
        <f t="shared" si="5"/>
        <v>预警接入</v>
      </c>
      <c r="N59" s="3"/>
      <c r="O59" s="4">
        <f t="shared" si="1"/>
        <v>51.171999999999969</v>
      </c>
      <c r="P59" s="7">
        <f t="shared" si="2"/>
        <v>930.61399199999937</v>
      </c>
    </row>
    <row r="60" spans="1:16">
      <c r="A60" s="135"/>
      <c r="B60" s="49" t="s">
        <v>1318</v>
      </c>
      <c r="C60" s="49">
        <v>115</v>
      </c>
      <c r="D60" s="49" t="s">
        <v>1319</v>
      </c>
      <c r="E60" s="49">
        <v>503.99999999999994</v>
      </c>
      <c r="F60" s="49">
        <v>595</v>
      </c>
      <c r="G60" s="53">
        <v>595</v>
      </c>
      <c r="H60" s="3">
        <f t="shared" si="3"/>
        <v>425</v>
      </c>
      <c r="I60" s="47">
        <f t="shared" si="4"/>
        <v>500</v>
      </c>
      <c r="J60" s="58">
        <v>273.27300000000002</v>
      </c>
      <c r="K60" s="51"/>
      <c r="L60" s="59">
        <f t="shared" si="0"/>
        <v>0.54654600000000009</v>
      </c>
      <c r="M60" s="3" t="str">
        <f t="shared" si="5"/>
        <v>预警接入</v>
      </c>
      <c r="N60" s="3"/>
      <c r="O60" s="4">
        <f t="shared" si="1"/>
        <v>76.726999999999975</v>
      </c>
      <c r="P60" s="7">
        <f t="shared" si="2"/>
        <v>1395.3572219999996</v>
      </c>
    </row>
    <row r="61" spans="1:16">
      <c r="A61" s="135"/>
      <c r="B61" s="49" t="s">
        <v>1320</v>
      </c>
      <c r="C61" s="49">
        <v>112</v>
      </c>
      <c r="D61" s="49" t="s">
        <v>94</v>
      </c>
      <c r="E61" s="49">
        <v>489.99999999999994</v>
      </c>
      <c r="F61" s="49">
        <v>595</v>
      </c>
      <c r="G61" s="53">
        <v>490</v>
      </c>
      <c r="H61" s="3">
        <f t="shared" si="3"/>
        <v>350</v>
      </c>
      <c r="I61" s="47">
        <f t="shared" si="4"/>
        <v>489.99999999999994</v>
      </c>
      <c r="J61" s="58">
        <v>325.58199999999999</v>
      </c>
      <c r="K61" s="51"/>
      <c r="L61" s="59">
        <f t="shared" si="0"/>
        <v>0.66445306122448988</v>
      </c>
      <c r="M61" s="3" t="str">
        <f t="shared" si="5"/>
        <v>预警接入</v>
      </c>
      <c r="N61" s="3"/>
      <c r="O61" s="4">
        <f t="shared" si="1"/>
        <v>17.41799999999995</v>
      </c>
      <c r="P61" s="7">
        <f t="shared" si="2"/>
        <v>316.76374799999905</v>
      </c>
    </row>
    <row r="62" spans="1:16">
      <c r="A62" s="135"/>
      <c r="B62" s="49" t="s">
        <v>1321</v>
      </c>
      <c r="C62" s="49">
        <v>114</v>
      </c>
      <c r="D62" s="49" t="s">
        <v>94</v>
      </c>
      <c r="E62" s="49">
        <v>532</v>
      </c>
      <c r="F62" s="49">
        <v>595</v>
      </c>
      <c r="G62" s="20">
        <v>490</v>
      </c>
      <c r="H62" s="3">
        <f t="shared" si="3"/>
        <v>350</v>
      </c>
      <c r="I62" s="47">
        <f t="shared" si="4"/>
        <v>490</v>
      </c>
      <c r="J62" s="58">
        <v>448.642</v>
      </c>
      <c r="K62" s="51"/>
      <c r="L62" s="59">
        <f t="shared" si="0"/>
        <v>0.91559591836734688</v>
      </c>
      <c r="M62" s="3" t="str">
        <f t="shared" si="5"/>
        <v>限制接入</v>
      </c>
      <c r="N62" s="3"/>
      <c r="O62" s="4">
        <f t="shared" si="1"/>
        <v>-105.642</v>
      </c>
      <c r="P62" s="7">
        <f t="shared" si="2"/>
        <v>-1921.205412</v>
      </c>
    </row>
    <row r="63" spans="1:16">
      <c r="A63" s="135"/>
      <c r="B63" s="49" t="s">
        <v>1322</v>
      </c>
      <c r="C63" s="49">
        <v>116</v>
      </c>
      <c r="D63" s="49" t="s">
        <v>1294</v>
      </c>
      <c r="E63" s="49">
        <v>489.99999999999994</v>
      </c>
      <c r="F63" s="49">
        <v>525</v>
      </c>
      <c r="G63" s="20">
        <v>595</v>
      </c>
      <c r="H63" s="3">
        <f t="shared" si="3"/>
        <v>375</v>
      </c>
      <c r="I63" s="47">
        <f t="shared" si="4"/>
        <v>400</v>
      </c>
      <c r="J63" s="58">
        <v>329.09800000000001</v>
      </c>
      <c r="K63" s="51" t="s">
        <v>23</v>
      </c>
      <c r="L63" s="59">
        <f t="shared" si="0"/>
        <v>0.82274500000000006</v>
      </c>
      <c r="M63" s="3" t="str">
        <f t="shared" si="5"/>
        <v>限制接入</v>
      </c>
      <c r="N63" s="3"/>
      <c r="O63" s="4">
        <f t="shared" si="1"/>
        <v>-49.098000000000013</v>
      </c>
      <c r="P63" s="7">
        <f t="shared" si="2"/>
        <v>-892.89622800000029</v>
      </c>
    </row>
    <row r="64" spans="1:16">
      <c r="A64" s="136"/>
      <c r="B64" s="49" t="s">
        <v>1323</v>
      </c>
      <c r="C64" s="49">
        <v>124</v>
      </c>
      <c r="D64" s="49" t="s">
        <v>1276</v>
      </c>
      <c r="E64" s="49">
        <v>350</v>
      </c>
      <c r="F64" s="49">
        <v>595</v>
      </c>
      <c r="G64" s="20">
        <v>595</v>
      </c>
      <c r="H64" s="3">
        <f t="shared" si="3"/>
        <v>300</v>
      </c>
      <c r="I64" s="47">
        <f t="shared" si="4"/>
        <v>300</v>
      </c>
      <c r="J64" s="58">
        <v>152.96700000000001</v>
      </c>
      <c r="K64" s="51" t="s">
        <v>1277</v>
      </c>
      <c r="L64" s="59">
        <f t="shared" si="0"/>
        <v>0.50989000000000007</v>
      </c>
      <c r="M64" s="3" t="str">
        <f t="shared" si="5"/>
        <v>预警接入</v>
      </c>
      <c r="N64" s="3"/>
      <c r="O64" s="4">
        <f t="shared" si="1"/>
        <v>57.032999999999987</v>
      </c>
      <c r="P64" s="7">
        <f t="shared" si="2"/>
        <v>1037.2021379999996</v>
      </c>
    </row>
    <row r="65" spans="1:16">
      <c r="A65" s="134" t="s">
        <v>1324</v>
      </c>
      <c r="B65" s="49" t="s">
        <v>1325</v>
      </c>
      <c r="C65" s="49">
        <v>115</v>
      </c>
      <c r="D65" s="49" t="s">
        <v>94</v>
      </c>
      <c r="E65" s="49">
        <v>602</v>
      </c>
      <c r="F65" s="55">
        <v>595</v>
      </c>
      <c r="G65" s="20">
        <v>420</v>
      </c>
      <c r="H65" s="3">
        <f t="shared" si="3"/>
        <v>300</v>
      </c>
      <c r="I65" s="47">
        <f t="shared" si="4"/>
        <v>420</v>
      </c>
      <c r="J65" s="58">
        <v>46.2</v>
      </c>
      <c r="K65" s="51"/>
      <c r="L65" s="59">
        <f t="shared" si="0"/>
        <v>0.11</v>
      </c>
      <c r="M65" s="3" t="str">
        <f t="shared" si="5"/>
        <v>推荐接入</v>
      </c>
      <c r="N65" s="3"/>
      <c r="O65" s="4">
        <f t="shared" si="1"/>
        <v>247.8</v>
      </c>
      <c r="P65" s="7">
        <f t="shared" si="2"/>
        <v>4506.4908000000005</v>
      </c>
    </row>
    <row r="66" spans="1:16">
      <c r="A66" s="135"/>
      <c r="B66" s="49" t="s">
        <v>1326</v>
      </c>
      <c r="C66" s="49">
        <v>117</v>
      </c>
      <c r="D66" s="49" t="s">
        <v>94</v>
      </c>
      <c r="E66" s="49">
        <v>602</v>
      </c>
      <c r="F66" s="55">
        <v>595</v>
      </c>
      <c r="G66" s="20">
        <v>364</v>
      </c>
      <c r="H66" s="3">
        <f t="shared" si="3"/>
        <v>260</v>
      </c>
      <c r="I66" s="47">
        <f t="shared" si="4"/>
        <v>364</v>
      </c>
      <c r="J66" s="58">
        <v>109.2</v>
      </c>
      <c r="K66" s="51"/>
      <c r="L66" s="59">
        <f t="shared" ref="L66:L129" si="6">J66/I66</f>
        <v>0.3</v>
      </c>
      <c r="M66" s="3" t="str">
        <f t="shared" si="5"/>
        <v>推荐接入</v>
      </c>
      <c r="N66" s="3"/>
      <c r="O66" s="4">
        <f t="shared" ref="O66:O130" si="7">I66*0.7-J66-N66</f>
        <v>145.59999999999997</v>
      </c>
      <c r="P66" s="7">
        <f t="shared" ref="P66:P130" si="8">1.732*10.5*O66</f>
        <v>2647.8815999999993</v>
      </c>
    </row>
    <row r="67" spans="1:16">
      <c r="A67" s="135"/>
      <c r="B67" s="49" t="s">
        <v>1327</v>
      </c>
      <c r="C67" s="49">
        <v>119</v>
      </c>
      <c r="D67" s="49" t="s">
        <v>1294</v>
      </c>
      <c r="E67" s="49">
        <v>420</v>
      </c>
      <c r="F67" s="55">
        <v>350</v>
      </c>
      <c r="G67" s="20">
        <v>364</v>
      </c>
      <c r="H67" s="3">
        <f t="shared" ref="H67:H131" si="9">MIN(LEFT(D67,LEN(D67)-2),E67,F67/1.4,G67/1.4)</f>
        <v>250.00000000000003</v>
      </c>
      <c r="I67" s="47">
        <f t="shared" ref="I67:I131" si="10">MIN(LEFT(D67,LEN(D67)-2),E67,F67,G67)</f>
        <v>350</v>
      </c>
      <c r="J67" s="58">
        <v>251.28</v>
      </c>
      <c r="K67" s="51" t="s">
        <v>23</v>
      </c>
      <c r="L67" s="59">
        <f t="shared" si="6"/>
        <v>0.7179428571428571</v>
      </c>
      <c r="M67" s="3" t="str">
        <f t="shared" ref="M67:M131" si="11">IF(L67&lt;0.5,"推荐接入",IF(L67&lt;0.7,"预警接入","限制接入"))</f>
        <v>限制接入</v>
      </c>
      <c r="N67" s="3"/>
      <c r="O67" s="4">
        <f t="shared" si="7"/>
        <v>-6.2800000000000296</v>
      </c>
      <c r="P67" s="7">
        <f t="shared" si="8"/>
        <v>-114.20808000000054</v>
      </c>
    </row>
    <row r="68" spans="1:16">
      <c r="A68" s="135"/>
      <c r="B68" s="49" t="s">
        <v>1328</v>
      </c>
      <c r="C68" s="49">
        <v>121</v>
      </c>
      <c r="D68" s="49" t="s">
        <v>94</v>
      </c>
      <c r="E68" s="49">
        <v>602</v>
      </c>
      <c r="F68" s="55">
        <v>595</v>
      </c>
      <c r="G68" s="20">
        <v>420</v>
      </c>
      <c r="H68" s="3">
        <f t="shared" si="9"/>
        <v>300</v>
      </c>
      <c r="I68" s="47">
        <f t="shared" si="10"/>
        <v>420</v>
      </c>
      <c r="J68" s="58">
        <v>204.84</v>
      </c>
      <c r="K68" s="51"/>
      <c r="L68" s="59">
        <f t="shared" si="6"/>
        <v>0.48771428571428571</v>
      </c>
      <c r="M68" s="3" t="str">
        <f t="shared" si="11"/>
        <v>推荐接入</v>
      </c>
      <c r="N68" s="3"/>
      <c r="O68" s="4">
        <f t="shared" si="7"/>
        <v>89.16</v>
      </c>
      <c r="P68" s="7">
        <f t="shared" si="8"/>
        <v>1621.4637599999999</v>
      </c>
    </row>
    <row r="69" spans="1:16">
      <c r="A69" s="135"/>
      <c r="B69" s="49" t="s">
        <v>1329</v>
      </c>
      <c r="C69" s="49">
        <v>112</v>
      </c>
      <c r="D69" s="49" t="s">
        <v>94</v>
      </c>
      <c r="E69" s="49">
        <v>489.99999999999994</v>
      </c>
      <c r="F69" s="55">
        <v>595</v>
      </c>
      <c r="G69" s="20">
        <v>420</v>
      </c>
      <c r="H69" s="3">
        <f t="shared" si="9"/>
        <v>300</v>
      </c>
      <c r="I69" s="47">
        <f t="shared" si="10"/>
        <v>420</v>
      </c>
      <c r="J69" s="58">
        <v>120.12</v>
      </c>
      <c r="K69" s="51"/>
      <c r="L69" s="59">
        <f t="shared" si="6"/>
        <v>0.28600000000000003</v>
      </c>
      <c r="M69" s="3" t="str">
        <f t="shared" si="11"/>
        <v>推荐接入</v>
      </c>
      <c r="N69" s="3"/>
      <c r="O69" s="4">
        <f t="shared" si="7"/>
        <v>173.88</v>
      </c>
      <c r="P69" s="7">
        <f t="shared" si="8"/>
        <v>3162.1816799999997</v>
      </c>
    </row>
    <row r="70" spans="1:16">
      <c r="A70" s="136"/>
      <c r="B70" s="49" t="s">
        <v>1330</v>
      </c>
      <c r="C70" s="49">
        <v>114</v>
      </c>
      <c r="D70" s="49" t="s">
        <v>94</v>
      </c>
      <c r="E70" s="49">
        <v>489.99999999999994</v>
      </c>
      <c r="F70" s="55">
        <v>595</v>
      </c>
      <c r="G70" s="20">
        <v>595</v>
      </c>
      <c r="H70" s="3">
        <f t="shared" si="9"/>
        <v>425</v>
      </c>
      <c r="I70" s="47">
        <f t="shared" si="10"/>
        <v>489.99999999999994</v>
      </c>
      <c r="J70" s="58">
        <v>271.44</v>
      </c>
      <c r="K70" s="51"/>
      <c r="L70" s="59">
        <f t="shared" si="6"/>
        <v>0.55395918367346941</v>
      </c>
      <c r="M70" s="3" t="str">
        <f t="shared" si="11"/>
        <v>预警接入</v>
      </c>
      <c r="N70" s="3"/>
      <c r="O70" s="4">
        <f t="shared" si="7"/>
        <v>71.559999999999945</v>
      </c>
      <c r="P70" s="7">
        <f t="shared" si="8"/>
        <v>1301.390159999999</v>
      </c>
    </row>
    <row r="71" spans="1:16">
      <c r="A71" s="134" t="s">
        <v>1331</v>
      </c>
      <c r="B71" s="49" t="s">
        <v>1332</v>
      </c>
      <c r="C71" s="49">
        <v>111</v>
      </c>
      <c r="D71" s="49" t="s">
        <v>94</v>
      </c>
      <c r="E71" s="49">
        <v>420</v>
      </c>
      <c r="F71" s="49">
        <v>595</v>
      </c>
      <c r="G71" s="20">
        <v>595</v>
      </c>
      <c r="H71" s="3">
        <f t="shared" si="9"/>
        <v>420</v>
      </c>
      <c r="I71" s="47">
        <f t="shared" si="10"/>
        <v>420</v>
      </c>
      <c r="J71" s="58">
        <v>202.327</v>
      </c>
      <c r="K71" s="51"/>
      <c r="L71" s="59">
        <f t="shared" si="6"/>
        <v>0.48173095238095237</v>
      </c>
      <c r="M71" s="3" t="str">
        <f t="shared" si="11"/>
        <v>推荐接入</v>
      </c>
      <c r="N71" s="3"/>
      <c r="O71" s="4">
        <f t="shared" si="7"/>
        <v>91.673000000000002</v>
      </c>
      <c r="P71" s="7">
        <f t="shared" si="8"/>
        <v>1667.165178</v>
      </c>
    </row>
    <row r="72" spans="1:16">
      <c r="A72" s="135"/>
      <c r="B72" s="49" t="s">
        <v>1333</v>
      </c>
      <c r="C72" s="49">
        <v>113</v>
      </c>
      <c r="D72" s="49" t="s">
        <v>94</v>
      </c>
      <c r="E72" s="49">
        <v>602</v>
      </c>
      <c r="F72" s="49">
        <v>595</v>
      </c>
      <c r="G72" s="49">
        <v>595</v>
      </c>
      <c r="H72" s="3">
        <f t="shared" si="9"/>
        <v>425</v>
      </c>
      <c r="I72" s="47">
        <f t="shared" si="10"/>
        <v>595</v>
      </c>
      <c r="J72" s="58">
        <v>189.14400000000001</v>
      </c>
      <c r="K72" s="51"/>
      <c r="L72" s="59">
        <f t="shared" si="6"/>
        <v>0.31788907563025209</v>
      </c>
      <c r="M72" s="3" t="str">
        <f t="shared" si="11"/>
        <v>推荐接入</v>
      </c>
      <c r="N72" s="3"/>
      <c r="O72" s="4">
        <f t="shared" si="7"/>
        <v>227.35599999999999</v>
      </c>
      <c r="P72" s="7">
        <f t="shared" si="8"/>
        <v>4134.6962160000003</v>
      </c>
    </row>
    <row r="73" spans="1:16">
      <c r="A73" s="135"/>
      <c r="B73" s="49" t="s">
        <v>1334</v>
      </c>
      <c r="C73" s="49">
        <v>115</v>
      </c>
      <c r="D73" s="49" t="s">
        <v>94</v>
      </c>
      <c r="E73" s="49">
        <v>602</v>
      </c>
      <c r="F73" s="49">
        <v>595</v>
      </c>
      <c r="G73" s="20">
        <v>595</v>
      </c>
      <c r="H73" s="3">
        <f t="shared" si="9"/>
        <v>425</v>
      </c>
      <c r="I73" s="47">
        <f t="shared" si="10"/>
        <v>595</v>
      </c>
      <c r="J73" s="58">
        <v>389.69099999999997</v>
      </c>
      <c r="K73" s="51"/>
      <c r="L73" s="59">
        <f t="shared" si="6"/>
        <v>0.65494285714285705</v>
      </c>
      <c r="M73" s="3" t="str">
        <f t="shared" si="11"/>
        <v>预警接入</v>
      </c>
      <c r="N73" s="3"/>
      <c r="O73" s="4">
        <f t="shared" si="7"/>
        <v>26.809000000000026</v>
      </c>
      <c r="P73" s="7">
        <f t="shared" si="8"/>
        <v>487.54847400000045</v>
      </c>
    </row>
    <row r="74" spans="1:16">
      <c r="A74" s="135"/>
      <c r="B74" s="49" t="s">
        <v>1335</v>
      </c>
      <c r="C74" s="49">
        <v>117</v>
      </c>
      <c r="D74" s="49" t="s">
        <v>94</v>
      </c>
      <c r="E74" s="49">
        <v>420</v>
      </c>
      <c r="F74" s="49">
        <v>595</v>
      </c>
      <c r="G74" s="20">
        <v>595</v>
      </c>
      <c r="H74" s="3">
        <f t="shared" si="9"/>
        <v>420</v>
      </c>
      <c r="I74" s="47">
        <f t="shared" si="10"/>
        <v>420</v>
      </c>
      <c r="J74" s="58">
        <v>281.43</v>
      </c>
      <c r="K74" s="51"/>
      <c r="L74" s="59">
        <f t="shared" si="6"/>
        <v>0.67007142857142854</v>
      </c>
      <c r="M74" s="3" t="str">
        <f t="shared" si="11"/>
        <v>预警接入</v>
      </c>
      <c r="N74" s="3"/>
      <c r="O74" s="4">
        <f t="shared" si="7"/>
        <v>12.569999999999993</v>
      </c>
      <c r="P74" s="7">
        <f t="shared" si="8"/>
        <v>228.59801999999988</v>
      </c>
    </row>
    <row r="75" spans="1:16">
      <c r="A75" s="135"/>
      <c r="B75" s="49" t="s">
        <v>1336</v>
      </c>
      <c r="C75" s="49">
        <v>119</v>
      </c>
      <c r="D75" s="49" t="s">
        <v>94</v>
      </c>
      <c r="E75" s="49">
        <v>420</v>
      </c>
      <c r="F75" s="49">
        <v>595</v>
      </c>
      <c r="G75" s="49">
        <v>595</v>
      </c>
      <c r="H75" s="3">
        <f t="shared" si="9"/>
        <v>420</v>
      </c>
      <c r="I75" s="47">
        <f t="shared" si="10"/>
        <v>420</v>
      </c>
      <c r="J75" s="58">
        <v>175.43199999999999</v>
      </c>
      <c r="K75" s="51"/>
      <c r="L75" s="59">
        <f t="shared" si="6"/>
        <v>0.41769523809523806</v>
      </c>
      <c r="M75" s="3" t="str">
        <f t="shared" si="11"/>
        <v>推荐接入</v>
      </c>
      <c r="N75" s="3"/>
      <c r="O75" s="4">
        <f t="shared" si="7"/>
        <v>118.56800000000001</v>
      </c>
      <c r="P75" s="7">
        <f t="shared" si="8"/>
        <v>2156.2776480000002</v>
      </c>
    </row>
    <row r="76" spans="1:16">
      <c r="A76" s="135"/>
      <c r="B76" s="49" t="s">
        <v>1337</v>
      </c>
      <c r="C76" s="49">
        <v>112</v>
      </c>
      <c r="D76" s="49" t="s">
        <v>94</v>
      </c>
      <c r="E76" s="49">
        <v>420</v>
      </c>
      <c r="F76" s="49">
        <v>595</v>
      </c>
      <c r="G76" s="20">
        <v>595</v>
      </c>
      <c r="H76" s="3">
        <f t="shared" si="9"/>
        <v>420</v>
      </c>
      <c r="I76" s="47">
        <f t="shared" si="10"/>
        <v>420</v>
      </c>
      <c r="J76" s="58">
        <v>32.695999999999998</v>
      </c>
      <c r="K76" s="51"/>
      <c r="L76" s="59">
        <f t="shared" si="6"/>
        <v>7.784761904761904E-2</v>
      </c>
      <c r="M76" s="3" t="str">
        <f t="shared" si="11"/>
        <v>推荐接入</v>
      </c>
      <c r="N76" s="3"/>
      <c r="O76" s="4">
        <f t="shared" si="7"/>
        <v>261.30399999999997</v>
      </c>
      <c r="P76" s="7">
        <f t="shared" si="8"/>
        <v>4752.0745439999992</v>
      </c>
    </row>
    <row r="77" spans="1:16">
      <c r="A77" s="135"/>
      <c r="B77" s="49" t="s">
        <v>1338</v>
      </c>
      <c r="C77" s="49">
        <v>114</v>
      </c>
      <c r="D77" s="49" t="s">
        <v>94</v>
      </c>
      <c r="E77" s="49">
        <v>489.99999999999994</v>
      </c>
      <c r="F77" s="49">
        <v>595</v>
      </c>
      <c r="G77" s="49">
        <v>595</v>
      </c>
      <c r="H77" s="3">
        <f t="shared" si="9"/>
        <v>425</v>
      </c>
      <c r="I77" s="47">
        <f t="shared" si="10"/>
        <v>489.99999999999994</v>
      </c>
      <c r="J77" s="58">
        <v>415.18</v>
      </c>
      <c r="K77" s="51"/>
      <c r="L77" s="59">
        <f t="shared" si="6"/>
        <v>0.84730612244897974</v>
      </c>
      <c r="M77" s="3" t="str">
        <f t="shared" si="11"/>
        <v>限制接入</v>
      </c>
      <c r="N77" s="3"/>
      <c r="O77" s="4">
        <f t="shared" si="7"/>
        <v>-72.180000000000064</v>
      </c>
      <c r="P77" s="7">
        <f t="shared" si="8"/>
        <v>-1312.6654800000013</v>
      </c>
    </row>
    <row r="78" spans="1:16">
      <c r="A78" s="135"/>
      <c r="B78" s="49" t="s">
        <v>1339</v>
      </c>
      <c r="C78" s="49">
        <v>116</v>
      </c>
      <c r="D78" s="49" t="s">
        <v>94</v>
      </c>
      <c r="E78" s="49">
        <v>602</v>
      </c>
      <c r="F78" s="49">
        <v>595</v>
      </c>
      <c r="G78" s="20">
        <v>595</v>
      </c>
      <c r="H78" s="3">
        <f t="shared" si="9"/>
        <v>425</v>
      </c>
      <c r="I78" s="47">
        <f t="shared" si="10"/>
        <v>595</v>
      </c>
      <c r="J78" s="58">
        <v>373.34300000000002</v>
      </c>
      <c r="K78" s="51"/>
      <c r="L78" s="59">
        <f t="shared" si="6"/>
        <v>0.62746722689075629</v>
      </c>
      <c r="M78" s="3" t="str">
        <f t="shared" si="11"/>
        <v>预警接入</v>
      </c>
      <c r="N78" s="3"/>
      <c r="O78" s="4">
        <f t="shared" si="7"/>
        <v>43.156999999999982</v>
      </c>
      <c r="P78" s="7">
        <f t="shared" si="8"/>
        <v>784.85320199999967</v>
      </c>
    </row>
    <row r="79" spans="1:16">
      <c r="A79" s="135"/>
      <c r="B79" s="49" t="s">
        <v>1340</v>
      </c>
      <c r="C79" s="49">
        <v>118</v>
      </c>
      <c r="D79" s="49" t="s">
        <v>94</v>
      </c>
      <c r="E79" s="49">
        <v>420</v>
      </c>
      <c r="F79" s="49">
        <v>595</v>
      </c>
      <c r="G79" s="20">
        <v>490</v>
      </c>
      <c r="H79" s="3">
        <f t="shared" si="9"/>
        <v>350</v>
      </c>
      <c r="I79" s="47">
        <f t="shared" si="10"/>
        <v>420</v>
      </c>
      <c r="J79" s="58">
        <v>185.97900000000001</v>
      </c>
      <c r="K79" s="51"/>
      <c r="L79" s="59">
        <f t="shared" si="6"/>
        <v>0.4428071428571429</v>
      </c>
      <c r="M79" s="3" t="str">
        <f t="shared" si="11"/>
        <v>推荐接入</v>
      </c>
      <c r="N79" s="3"/>
      <c r="O79" s="4">
        <f t="shared" si="7"/>
        <v>108.02099999999999</v>
      </c>
      <c r="P79" s="7">
        <f t="shared" si="8"/>
        <v>1964.4699059999998</v>
      </c>
    </row>
    <row r="80" spans="1:16">
      <c r="A80" s="134" t="s">
        <v>1341</v>
      </c>
      <c r="B80" s="49" t="s">
        <v>1342</v>
      </c>
      <c r="C80" s="49">
        <v>111</v>
      </c>
      <c r="D80" s="49" t="s">
        <v>94</v>
      </c>
      <c r="E80" s="49">
        <v>420</v>
      </c>
      <c r="F80" s="20">
        <v>595</v>
      </c>
      <c r="G80" s="49">
        <v>595</v>
      </c>
      <c r="H80" s="3">
        <f t="shared" si="9"/>
        <v>420</v>
      </c>
      <c r="I80" s="47">
        <f t="shared" si="10"/>
        <v>420</v>
      </c>
      <c r="J80" s="58">
        <v>358.95299999999997</v>
      </c>
      <c r="K80" s="51"/>
      <c r="L80" s="59">
        <f t="shared" si="6"/>
        <v>0.85464999999999991</v>
      </c>
      <c r="M80" s="3" t="str">
        <f t="shared" si="11"/>
        <v>限制接入</v>
      </c>
      <c r="N80" s="3"/>
      <c r="O80" s="4">
        <f t="shared" si="7"/>
        <v>-64.952999999999975</v>
      </c>
      <c r="P80" s="7">
        <f t="shared" si="8"/>
        <v>-1181.2352579999995</v>
      </c>
    </row>
    <row r="81" spans="1:16">
      <c r="A81" s="135"/>
      <c r="B81" s="49" t="s">
        <v>1343</v>
      </c>
      <c r="C81" s="49">
        <v>113</v>
      </c>
      <c r="D81" s="49" t="s">
        <v>94</v>
      </c>
      <c r="E81" s="49">
        <v>560</v>
      </c>
      <c r="F81" s="20">
        <v>595</v>
      </c>
      <c r="G81" s="20">
        <v>595</v>
      </c>
      <c r="H81" s="3">
        <f t="shared" si="9"/>
        <v>425</v>
      </c>
      <c r="I81" s="47">
        <f t="shared" si="10"/>
        <v>560</v>
      </c>
      <c r="J81" s="58">
        <v>146.95599999999999</v>
      </c>
      <c r="K81" s="51"/>
      <c r="L81" s="59">
        <f t="shared" si="6"/>
        <v>0.26242142857142853</v>
      </c>
      <c r="M81" s="3" t="str">
        <f t="shared" si="11"/>
        <v>推荐接入</v>
      </c>
      <c r="N81" s="3"/>
      <c r="O81" s="4">
        <f t="shared" si="7"/>
        <v>245.04400000000001</v>
      </c>
      <c r="P81" s="7">
        <f t="shared" si="8"/>
        <v>4456.3701840000003</v>
      </c>
    </row>
    <row r="82" spans="1:16">
      <c r="A82" s="135"/>
      <c r="B82" s="49" t="s">
        <v>1344</v>
      </c>
      <c r="C82" s="49">
        <v>115</v>
      </c>
      <c r="D82" s="49" t="s">
        <v>94</v>
      </c>
      <c r="E82" s="49">
        <v>489.99999999999994</v>
      </c>
      <c r="F82" s="20">
        <v>595</v>
      </c>
      <c r="G82" s="49">
        <v>595</v>
      </c>
      <c r="H82" s="3">
        <f t="shared" si="9"/>
        <v>425</v>
      </c>
      <c r="I82" s="47">
        <f t="shared" si="10"/>
        <v>489.99999999999994</v>
      </c>
      <c r="J82" s="58">
        <v>442.62700000000001</v>
      </c>
      <c r="K82" s="51"/>
      <c r="L82" s="59">
        <f t="shared" si="6"/>
        <v>0.90332040816326542</v>
      </c>
      <c r="M82" s="3" t="str">
        <f t="shared" si="11"/>
        <v>限制接入</v>
      </c>
      <c r="N82" s="3"/>
      <c r="O82" s="4">
        <f t="shared" si="7"/>
        <v>-99.627000000000066</v>
      </c>
      <c r="P82" s="7">
        <f t="shared" si="8"/>
        <v>-1811.8166220000012</v>
      </c>
    </row>
    <row r="83" spans="1:16">
      <c r="A83" s="135"/>
      <c r="B83" s="49" t="s">
        <v>1345</v>
      </c>
      <c r="C83" s="49">
        <v>117</v>
      </c>
      <c r="D83" s="49" t="s">
        <v>94</v>
      </c>
      <c r="E83" s="49">
        <v>489.99999999999994</v>
      </c>
      <c r="F83" s="20">
        <v>595</v>
      </c>
      <c r="G83" s="20">
        <v>595</v>
      </c>
      <c r="H83" s="3">
        <f t="shared" si="9"/>
        <v>425</v>
      </c>
      <c r="I83" s="47">
        <f t="shared" si="10"/>
        <v>489.99999999999994</v>
      </c>
      <c r="J83" s="58">
        <v>323.44400000000002</v>
      </c>
      <c r="K83" s="51"/>
      <c r="L83" s="59">
        <f t="shared" si="6"/>
        <v>0.66008979591836747</v>
      </c>
      <c r="M83" s="3" t="str">
        <f t="shared" si="11"/>
        <v>预警接入</v>
      </c>
      <c r="N83" s="3"/>
      <c r="O83" s="4">
        <f t="shared" si="7"/>
        <v>19.555999999999926</v>
      </c>
      <c r="P83" s="7">
        <f t="shared" si="8"/>
        <v>355.64541599999865</v>
      </c>
    </row>
    <row r="84" spans="1:16">
      <c r="A84" s="135"/>
      <c r="B84" s="49" t="s">
        <v>1346</v>
      </c>
      <c r="C84" s="49">
        <v>112</v>
      </c>
      <c r="D84" s="49" t="s">
        <v>94</v>
      </c>
      <c r="E84" s="49">
        <v>560</v>
      </c>
      <c r="F84" s="20">
        <v>595</v>
      </c>
      <c r="G84" s="49">
        <v>595</v>
      </c>
      <c r="H84" s="3">
        <f t="shared" si="9"/>
        <v>425</v>
      </c>
      <c r="I84" s="47">
        <f t="shared" si="10"/>
        <v>560</v>
      </c>
      <c r="J84" s="58">
        <v>217.97300000000001</v>
      </c>
      <c r="K84" s="51"/>
      <c r="L84" s="59">
        <f t="shared" si="6"/>
        <v>0.38923750000000001</v>
      </c>
      <c r="M84" s="3" t="str">
        <f t="shared" si="11"/>
        <v>推荐接入</v>
      </c>
      <c r="N84" s="3"/>
      <c r="O84" s="4">
        <f t="shared" si="7"/>
        <v>174.02699999999999</v>
      </c>
      <c r="P84" s="7">
        <f t="shared" si="8"/>
        <v>3164.8550219999997</v>
      </c>
    </row>
    <row r="85" spans="1:16">
      <c r="A85" s="135"/>
      <c r="B85" s="49" t="s">
        <v>1347</v>
      </c>
      <c r="C85" s="49">
        <v>114</v>
      </c>
      <c r="D85" s="49" t="s">
        <v>94</v>
      </c>
      <c r="E85" s="49">
        <v>560</v>
      </c>
      <c r="F85" s="20">
        <v>595</v>
      </c>
      <c r="G85" s="20">
        <v>595</v>
      </c>
      <c r="H85" s="3">
        <f t="shared" si="9"/>
        <v>425</v>
      </c>
      <c r="I85" s="47">
        <f t="shared" si="10"/>
        <v>560</v>
      </c>
      <c r="J85" s="58">
        <v>137.11199999999999</v>
      </c>
      <c r="K85" s="51"/>
      <c r="L85" s="59">
        <f t="shared" si="6"/>
        <v>0.24484285714285714</v>
      </c>
      <c r="M85" s="3" t="str">
        <f t="shared" si="11"/>
        <v>推荐接入</v>
      </c>
      <c r="N85" s="3"/>
      <c r="O85" s="4">
        <f t="shared" si="7"/>
        <v>254.88800000000001</v>
      </c>
      <c r="P85" s="7">
        <f t="shared" si="8"/>
        <v>4635.3931680000005</v>
      </c>
    </row>
    <row r="86" spans="1:16">
      <c r="A86" s="135"/>
      <c r="B86" s="49" t="s">
        <v>1348</v>
      </c>
      <c r="C86" s="49">
        <v>116</v>
      </c>
      <c r="D86" s="49" t="s">
        <v>1319</v>
      </c>
      <c r="E86" s="49">
        <v>489.99999999999994</v>
      </c>
      <c r="F86" s="20">
        <v>595</v>
      </c>
      <c r="G86" s="20">
        <v>595</v>
      </c>
      <c r="H86" s="3">
        <f t="shared" si="9"/>
        <v>425</v>
      </c>
      <c r="I86" s="47">
        <f t="shared" si="10"/>
        <v>489.99999999999994</v>
      </c>
      <c r="J86" s="58">
        <v>106.639</v>
      </c>
      <c r="K86" s="51" t="s">
        <v>1277</v>
      </c>
      <c r="L86" s="59">
        <f t="shared" si="6"/>
        <v>0.21763061224489796</v>
      </c>
      <c r="M86" s="3" t="str">
        <f t="shared" si="11"/>
        <v>推荐接入</v>
      </c>
      <c r="N86" s="3"/>
      <c r="O86" s="4">
        <f t="shared" si="7"/>
        <v>236.36099999999993</v>
      </c>
      <c r="P86" s="7">
        <f t="shared" si="8"/>
        <v>4298.4611459999987</v>
      </c>
    </row>
    <row r="87" spans="1:16">
      <c r="A87" s="136"/>
      <c r="B87" s="49" t="s">
        <v>1349</v>
      </c>
      <c r="C87" s="49">
        <v>118</v>
      </c>
      <c r="D87" s="49" t="s">
        <v>94</v>
      </c>
      <c r="E87" s="49">
        <v>602</v>
      </c>
      <c r="F87" s="20">
        <v>595</v>
      </c>
      <c r="G87" s="20">
        <v>420</v>
      </c>
      <c r="H87" s="3">
        <f t="shared" si="9"/>
        <v>300</v>
      </c>
      <c r="I87" s="47">
        <f t="shared" si="10"/>
        <v>420</v>
      </c>
      <c r="J87" s="58">
        <v>414.59300000000002</v>
      </c>
      <c r="K87" s="51"/>
      <c r="L87" s="59">
        <f t="shared" si="6"/>
        <v>0.98712619047619055</v>
      </c>
      <c r="M87" s="3" t="str">
        <f t="shared" si="11"/>
        <v>限制接入</v>
      </c>
      <c r="N87" s="3"/>
      <c r="O87" s="4">
        <f t="shared" si="7"/>
        <v>-120.59300000000002</v>
      </c>
      <c r="P87" s="7">
        <f t="shared" si="8"/>
        <v>-2193.1042980000002</v>
      </c>
    </row>
    <row r="88" spans="1:16">
      <c r="A88" s="131" t="s">
        <v>1350</v>
      </c>
      <c r="B88" s="61" t="s">
        <v>1351</v>
      </c>
      <c r="C88" s="61">
        <v>111</v>
      </c>
      <c r="D88" s="61" t="s">
        <v>94</v>
      </c>
      <c r="E88" s="61">
        <v>602</v>
      </c>
      <c r="F88" s="16">
        <v>595</v>
      </c>
      <c r="G88" s="61">
        <v>595</v>
      </c>
      <c r="H88" s="3">
        <f t="shared" si="9"/>
        <v>425</v>
      </c>
      <c r="I88" s="47">
        <f t="shared" si="10"/>
        <v>595</v>
      </c>
      <c r="J88" s="58">
        <v>240.88</v>
      </c>
      <c r="K88" s="51"/>
      <c r="L88" s="59">
        <f t="shared" si="6"/>
        <v>0.40484033613445375</v>
      </c>
      <c r="M88" s="3" t="str">
        <f t="shared" si="11"/>
        <v>推荐接入</v>
      </c>
      <c r="N88" s="3"/>
      <c r="O88" s="4">
        <f t="shared" si="7"/>
        <v>175.62</v>
      </c>
      <c r="P88" s="7">
        <f t="shared" si="8"/>
        <v>3193.8253199999999</v>
      </c>
    </row>
    <row r="89" spans="1:16">
      <c r="A89" s="132"/>
      <c r="B89" s="61" t="s">
        <v>1352</v>
      </c>
      <c r="C89" s="61">
        <v>113</v>
      </c>
      <c r="D89" s="61" t="s">
        <v>94</v>
      </c>
      <c r="E89" s="61">
        <v>602</v>
      </c>
      <c r="F89" s="16">
        <v>595</v>
      </c>
      <c r="G89" s="61">
        <v>595</v>
      </c>
      <c r="H89" s="3">
        <f t="shared" si="9"/>
        <v>425</v>
      </c>
      <c r="I89" s="47">
        <f t="shared" si="10"/>
        <v>595</v>
      </c>
      <c r="J89" s="58">
        <v>428.661</v>
      </c>
      <c r="K89" s="51"/>
      <c r="L89" s="59">
        <f t="shared" si="6"/>
        <v>0.72043865546218488</v>
      </c>
      <c r="M89" s="3" t="str">
        <f t="shared" si="11"/>
        <v>限制接入</v>
      </c>
      <c r="N89" s="3"/>
      <c r="O89" s="4">
        <f t="shared" si="7"/>
        <v>-12.161000000000001</v>
      </c>
      <c r="P89" s="7">
        <f t="shared" si="8"/>
        <v>-221.15994600000002</v>
      </c>
    </row>
    <row r="90" spans="1:16">
      <c r="A90" s="132"/>
      <c r="B90" s="61" t="s">
        <v>1353</v>
      </c>
      <c r="C90" s="61">
        <v>115</v>
      </c>
      <c r="D90" s="61" t="s">
        <v>1276</v>
      </c>
      <c r="E90" s="61">
        <v>420</v>
      </c>
      <c r="F90" s="16">
        <v>462</v>
      </c>
      <c r="G90" s="16">
        <v>595</v>
      </c>
      <c r="H90" s="3">
        <f t="shared" si="9"/>
        <v>300</v>
      </c>
      <c r="I90" s="47">
        <f t="shared" si="10"/>
        <v>300</v>
      </c>
      <c r="J90" s="58">
        <v>178.45699999999999</v>
      </c>
      <c r="K90" s="51" t="s">
        <v>23</v>
      </c>
      <c r="L90" s="59">
        <f t="shared" si="6"/>
        <v>0.5948566666666667</v>
      </c>
      <c r="M90" s="3" t="str">
        <f t="shared" si="11"/>
        <v>预警接入</v>
      </c>
      <c r="N90" s="3"/>
      <c r="O90" s="4">
        <f t="shared" si="7"/>
        <v>31.543000000000006</v>
      </c>
      <c r="P90" s="7">
        <f t="shared" si="8"/>
        <v>573.64099800000008</v>
      </c>
    </row>
    <row r="91" spans="1:16">
      <c r="A91" s="132"/>
      <c r="B91" s="61" t="s">
        <v>1354</v>
      </c>
      <c r="C91" s="61">
        <v>117</v>
      </c>
      <c r="D91" s="61" t="s">
        <v>1319</v>
      </c>
      <c r="E91" s="61">
        <v>700</v>
      </c>
      <c r="F91" s="16">
        <v>595</v>
      </c>
      <c r="G91" s="61">
        <v>595</v>
      </c>
      <c r="H91" s="3">
        <f t="shared" si="9"/>
        <v>425</v>
      </c>
      <c r="I91" s="47">
        <f t="shared" si="10"/>
        <v>500</v>
      </c>
      <c r="J91" s="58">
        <v>556.48699999999997</v>
      </c>
      <c r="K91" s="51" t="s">
        <v>23</v>
      </c>
      <c r="L91" s="59">
        <f t="shared" si="6"/>
        <v>1.1129739999999999</v>
      </c>
      <c r="M91" s="3" t="str">
        <f t="shared" si="11"/>
        <v>限制接入</v>
      </c>
      <c r="N91" s="3"/>
      <c r="O91" s="4">
        <f t="shared" si="7"/>
        <v>-206.48699999999997</v>
      </c>
      <c r="P91" s="7">
        <f t="shared" si="8"/>
        <v>-3755.1725819999992</v>
      </c>
    </row>
    <row r="92" spans="1:16">
      <c r="A92" s="132"/>
      <c r="B92" s="61" t="s">
        <v>1355</v>
      </c>
      <c r="C92" s="61">
        <v>119</v>
      </c>
      <c r="D92" s="61" t="s">
        <v>1276</v>
      </c>
      <c r="E92" s="61">
        <v>329</v>
      </c>
      <c r="F92" s="16">
        <v>462</v>
      </c>
      <c r="G92" s="61">
        <v>350</v>
      </c>
      <c r="H92" s="3">
        <f t="shared" si="9"/>
        <v>250.00000000000003</v>
      </c>
      <c r="I92" s="47">
        <f t="shared" si="10"/>
        <v>300</v>
      </c>
      <c r="J92" s="58">
        <v>0</v>
      </c>
      <c r="K92" s="51" t="s">
        <v>1277</v>
      </c>
      <c r="L92" s="59">
        <f t="shared" si="6"/>
        <v>0</v>
      </c>
      <c r="M92" s="3" t="str">
        <f t="shared" si="11"/>
        <v>推荐接入</v>
      </c>
      <c r="N92" s="3"/>
      <c r="O92" s="4">
        <f t="shared" si="7"/>
        <v>210</v>
      </c>
      <c r="P92" s="7">
        <f t="shared" si="8"/>
        <v>3819.06</v>
      </c>
    </row>
    <row r="93" spans="1:16">
      <c r="A93" s="132"/>
      <c r="B93" s="61" t="s">
        <v>1355</v>
      </c>
      <c r="C93" s="61">
        <v>121</v>
      </c>
      <c r="D93" s="61" t="s">
        <v>94</v>
      </c>
      <c r="E93" s="61">
        <v>602</v>
      </c>
      <c r="F93" s="16">
        <v>595</v>
      </c>
      <c r="G93" s="16">
        <v>595</v>
      </c>
      <c r="H93" s="3">
        <f t="shared" si="9"/>
        <v>425</v>
      </c>
      <c r="I93" s="47">
        <f t="shared" si="10"/>
        <v>595</v>
      </c>
      <c r="J93" s="58">
        <v>282.375</v>
      </c>
      <c r="K93" s="51"/>
      <c r="L93" s="59">
        <f t="shared" si="6"/>
        <v>0.47457983193277309</v>
      </c>
      <c r="M93" s="3" t="str">
        <f t="shared" si="11"/>
        <v>推荐接入</v>
      </c>
      <c r="N93" s="3"/>
      <c r="O93" s="4">
        <f t="shared" si="7"/>
        <v>134.125</v>
      </c>
      <c r="P93" s="7">
        <f t="shared" si="8"/>
        <v>2439.1972500000002</v>
      </c>
    </row>
    <row r="94" spans="1:16">
      <c r="A94" s="132"/>
      <c r="B94" s="61" t="s">
        <v>1356</v>
      </c>
      <c r="C94" s="61">
        <v>123</v>
      </c>
      <c r="D94" s="61" t="s">
        <v>94</v>
      </c>
      <c r="E94" s="61">
        <v>560</v>
      </c>
      <c r="F94" s="16">
        <v>462</v>
      </c>
      <c r="G94" s="16">
        <v>595</v>
      </c>
      <c r="H94" s="3">
        <f t="shared" si="9"/>
        <v>330</v>
      </c>
      <c r="I94" s="47">
        <f t="shared" si="10"/>
        <v>462</v>
      </c>
      <c r="J94" s="58">
        <v>122.19799999999999</v>
      </c>
      <c r="K94" s="51" t="s">
        <v>23</v>
      </c>
      <c r="L94" s="59">
        <f t="shared" si="6"/>
        <v>0.26449783549783551</v>
      </c>
      <c r="M94" s="3" t="str">
        <f t="shared" si="11"/>
        <v>推荐接入</v>
      </c>
      <c r="N94" s="3"/>
      <c r="O94" s="4">
        <f t="shared" si="7"/>
        <v>201.202</v>
      </c>
      <c r="P94" s="7">
        <f t="shared" si="8"/>
        <v>3659.0595720000001</v>
      </c>
    </row>
    <row r="95" spans="1:16">
      <c r="A95" s="132"/>
      <c r="B95" s="61" t="s">
        <v>1357</v>
      </c>
      <c r="C95" s="61">
        <v>127</v>
      </c>
      <c r="D95" s="61" t="s">
        <v>94</v>
      </c>
      <c r="E95" s="61">
        <v>489.99999999999994</v>
      </c>
      <c r="F95" s="16">
        <v>462</v>
      </c>
      <c r="G95" s="16">
        <v>595</v>
      </c>
      <c r="H95" s="3">
        <f t="shared" si="9"/>
        <v>330</v>
      </c>
      <c r="I95" s="47">
        <f t="shared" si="10"/>
        <v>462</v>
      </c>
      <c r="J95" s="58">
        <v>99.692999999999998</v>
      </c>
      <c r="K95" s="51" t="s">
        <v>23</v>
      </c>
      <c r="L95" s="59">
        <f t="shared" si="6"/>
        <v>0.21578571428571428</v>
      </c>
      <c r="M95" s="3" t="str">
        <f t="shared" si="11"/>
        <v>推荐接入</v>
      </c>
      <c r="N95" s="3"/>
      <c r="O95" s="4">
        <f t="shared" si="7"/>
        <v>223.70699999999999</v>
      </c>
      <c r="P95" s="7">
        <f t="shared" si="8"/>
        <v>4068.3355019999999</v>
      </c>
    </row>
    <row r="96" spans="1:16">
      <c r="A96" s="132"/>
      <c r="B96" s="61" t="s">
        <v>1796</v>
      </c>
      <c r="C96" s="61">
        <v>129</v>
      </c>
      <c r="D96" s="61" t="s">
        <v>1797</v>
      </c>
      <c r="E96" s="61">
        <v>252</v>
      </c>
      <c r="F96" s="16">
        <v>462</v>
      </c>
      <c r="G96" s="16">
        <v>595</v>
      </c>
      <c r="H96" s="3">
        <f t="shared" si="9"/>
        <v>252</v>
      </c>
      <c r="I96" s="47">
        <f t="shared" si="10"/>
        <v>252</v>
      </c>
      <c r="J96" s="58">
        <v>0</v>
      </c>
      <c r="K96" s="51" t="s">
        <v>1277</v>
      </c>
      <c r="L96" s="59">
        <f t="shared" si="6"/>
        <v>0</v>
      </c>
      <c r="M96" s="3" t="str">
        <f t="shared" si="11"/>
        <v>推荐接入</v>
      </c>
      <c r="N96" s="3"/>
      <c r="O96" s="4">
        <f t="shared" si="7"/>
        <v>176.39999999999998</v>
      </c>
      <c r="P96" s="7">
        <f t="shared" si="8"/>
        <v>3208.0103999999997</v>
      </c>
    </row>
    <row r="97" spans="1:16">
      <c r="A97" s="132"/>
      <c r="B97" s="61" t="s">
        <v>1358</v>
      </c>
      <c r="C97" s="61">
        <v>137</v>
      </c>
      <c r="D97" s="61" t="s">
        <v>1283</v>
      </c>
      <c r="E97" s="61">
        <v>420</v>
      </c>
      <c r="F97" s="16">
        <v>462</v>
      </c>
      <c r="G97" s="16">
        <v>350</v>
      </c>
      <c r="H97" s="3">
        <f t="shared" si="9"/>
        <v>200</v>
      </c>
      <c r="I97" s="47">
        <f t="shared" si="10"/>
        <v>200</v>
      </c>
      <c r="J97" s="58">
        <v>75.721999999999994</v>
      </c>
      <c r="K97" s="51" t="s">
        <v>23</v>
      </c>
      <c r="L97" s="59">
        <f t="shared" si="6"/>
        <v>0.37860999999999995</v>
      </c>
      <c r="M97" s="3" t="str">
        <f t="shared" si="11"/>
        <v>推荐接入</v>
      </c>
      <c r="N97" s="3"/>
      <c r="O97" s="4">
        <f t="shared" si="7"/>
        <v>64.278000000000006</v>
      </c>
      <c r="P97" s="7">
        <f t="shared" si="8"/>
        <v>1168.9597080000001</v>
      </c>
    </row>
    <row r="98" spans="1:16">
      <c r="A98" s="132"/>
      <c r="B98" s="61" t="s">
        <v>1359</v>
      </c>
      <c r="C98" s="61">
        <v>141</v>
      </c>
      <c r="D98" s="61" t="s">
        <v>94</v>
      </c>
      <c r="E98" s="61">
        <v>560</v>
      </c>
      <c r="F98" s="16">
        <v>595</v>
      </c>
      <c r="G98" s="16">
        <v>595</v>
      </c>
      <c r="H98" s="3">
        <f t="shared" si="9"/>
        <v>425</v>
      </c>
      <c r="I98" s="47">
        <f t="shared" si="10"/>
        <v>560</v>
      </c>
      <c r="J98" s="58">
        <v>151.03399999999999</v>
      </c>
      <c r="K98" s="51"/>
      <c r="L98" s="59">
        <f t="shared" si="6"/>
        <v>0.26970357142857143</v>
      </c>
      <c r="M98" s="3" t="str">
        <f t="shared" si="11"/>
        <v>推荐接入</v>
      </c>
      <c r="N98" s="3"/>
      <c r="O98" s="4">
        <f t="shared" si="7"/>
        <v>240.96600000000001</v>
      </c>
      <c r="P98" s="7">
        <f t="shared" si="8"/>
        <v>4382.207676</v>
      </c>
    </row>
    <row r="99" spans="1:16">
      <c r="A99" s="132"/>
      <c r="B99" s="61" t="s">
        <v>1360</v>
      </c>
      <c r="C99" s="61">
        <v>151</v>
      </c>
      <c r="D99" s="61" t="s">
        <v>94</v>
      </c>
      <c r="E99" s="61">
        <v>560</v>
      </c>
      <c r="F99" s="61">
        <v>595</v>
      </c>
      <c r="G99" s="61">
        <v>595</v>
      </c>
      <c r="H99" s="3">
        <f t="shared" si="9"/>
        <v>425</v>
      </c>
      <c r="I99" s="47">
        <f t="shared" si="10"/>
        <v>560</v>
      </c>
      <c r="J99" s="58">
        <v>91.956000000000003</v>
      </c>
      <c r="K99" s="51" t="s">
        <v>23</v>
      </c>
      <c r="L99" s="59">
        <f t="shared" si="6"/>
        <v>0.16420714285714286</v>
      </c>
      <c r="M99" s="3" t="str">
        <f t="shared" si="11"/>
        <v>推荐接入</v>
      </c>
      <c r="N99" s="3"/>
      <c r="O99" s="4">
        <f t="shared" si="7"/>
        <v>300.04399999999998</v>
      </c>
      <c r="P99" s="7">
        <f t="shared" si="8"/>
        <v>5456.6001839999999</v>
      </c>
    </row>
    <row r="100" spans="1:16">
      <c r="A100" s="132"/>
      <c r="B100" s="61" t="s">
        <v>1361</v>
      </c>
      <c r="C100" s="61">
        <v>153</v>
      </c>
      <c r="D100" s="61" t="s">
        <v>94</v>
      </c>
      <c r="E100" s="61">
        <v>602</v>
      </c>
      <c r="F100" s="61">
        <v>595</v>
      </c>
      <c r="G100" s="61">
        <v>595</v>
      </c>
      <c r="H100" s="3">
        <f t="shared" si="9"/>
        <v>425</v>
      </c>
      <c r="I100" s="47">
        <f t="shared" si="10"/>
        <v>595</v>
      </c>
      <c r="J100" s="58">
        <v>0</v>
      </c>
      <c r="K100" s="51"/>
      <c r="L100" s="59">
        <f t="shared" si="6"/>
        <v>0</v>
      </c>
      <c r="M100" s="3" t="str">
        <f t="shared" si="11"/>
        <v>推荐接入</v>
      </c>
      <c r="N100" s="3"/>
      <c r="O100" s="4">
        <f t="shared" si="7"/>
        <v>416.5</v>
      </c>
      <c r="P100" s="7">
        <f t="shared" si="8"/>
        <v>7574.4690000000001</v>
      </c>
    </row>
    <row r="101" spans="1:16">
      <c r="A101" s="132"/>
      <c r="B101" s="61" t="s">
        <v>1362</v>
      </c>
      <c r="C101" s="61">
        <v>155</v>
      </c>
      <c r="D101" s="61" t="s">
        <v>94</v>
      </c>
      <c r="E101" s="61">
        <v>602</v>
      </c>
      <c r="F101" s="61">
        <v>525</v>
      </c>
      <c r="G101" s="61">
        <v>525</v>
      </c>
      <c r="H101" s="3">
        <f t="shared" si="9"/>
        <v>375</v>
      </c>
      <c r="I101" s="47">
        <f t="shared" si="10"/>
        <v>525</v>
      </c>
      <c r="J101" s="58">
        <v>57.319000000000003</v>
      </c>
      <c r="K101" s="51"/>
      <c r="L101" s="59">
        <f t="shared" si="6"/>
        <v>0.10917904761904762</v>
      </c>
      <c r="M101" s="3" t="str">
        <f t="shared" si="11"/>
        <v>推荐接入</v>
      </c>
      <c r="N101" s="3"/>
      <c r="O101" s="4">
        <f t="shared" si="7"/>
        <v>310.18099999999998</v>
      </c>
      <c r="P101" s="7">
        <f t="shared" si="8"/>
        <v>5640.9516659999999</v>
      </c>
    </row>
    <row r="102" spans="1:16">
      <c r="A102" s="132"/>
      <c r="B102" s="61" t="s">
        <v>1363</v>
      </c>
      <c r="C102" s="61">
        <v>157</v>
      </c>
      <c r="D102" s="61" t="s">
        <v>94</v>
      </c>
      <c r="E102" s="61">
        <v>602</v>
      </c>
      <c r="F102" s="61">
        <v>595</v>
      </c>
      <c r="G102" s="61">
        <v>595</v>
      </c>
      <c r="H102" s="3">
        <f t="shared" si="9"/>
        <v>425</v>
      </c>
      <c r="I102" s="47">
        <f t="shared" si="10"/>
        <v>595</v>
      </c>
      <c r="J102" s="58">
        <v>47.649000000000001</v>
      </c>
      <c r="K102" s="51"/>
      <c r="L102" s="59">
        <f t="shared" si="6"/>
        <v>8.0082352941176466E-2</v>
      </c>
      <c r="M102" s="3" t="str">
        <f t="shared" si="11"/>
        <v>推荐接入</v>
      </c>
      <c r="N102" s="3"/>
      <c r="O102" s="4">
        <f t="shared" si="7"/>
        <v>368.851</v>
      </c>
      <c r="P102" s="7">
        <f t="shared" si="8"/>
        <v>6707.9242860000004</v>
      </c>
    </row>
    <row r="103" spans="1:16">
      <c r="A103" s="132"/>
      <c r="B103" s="61" t="s">
        <v>1364</v>
      </c>
      <c r="C103" s="61">
        <v>159</v>
      </c>
      <c r="D103" s="61" t="s">
        <v>94</v>
      </c>
      <c r="E103" s="61">
        <v>537.59999999999991</v>
      </c>
      <c r="F103" s="16">
        <v>525</v>
      </c>
      <c r="G103" s="61">
        <v>595</v>
      </c>
      <c r="H103" s="3">
        <f t="shared" si="9"/>
        <v>375</v>
      </c>
      <c r="I103" s="47">
        <f t="shared" si="10"/>
        <v>525</v>
      </c>
      <c r="J103" s="58">
        <v>22.036999999999999</v>
      </c>
      <c r="K103" s="51" t="s">
        <v>23</v>
      </c>
      <c r="L103" s="59">
        <f t="shared" si="6"/>
        <v>4.1975238095238093E-2</v>
      </c>
      <c r="M103" s="3" t="str">
        <f t="shared" si="11"/>
        <v>推荐接入</v>
      </c>
      <c r="N103" s="3"/>
      <c r="O103" s="4">
        <f t="shared" si="7"/>
        <v>345.46300000000002</v>
      </c>
      <c r="P103" s="7">
        <f t="shared" si="8"/>
        <v>6282.5901180000001</v>
      </c>
    </row>
    <row r="104" spans="1:16">
      <c r="A104" s="132"/>
      <c r="B104" s="61" t="s">
        <v>1365</v>
      </c>
      <c r="C104" s="61">
        <v>114</v>
      </c>
      <c r="D104" s="61" t="s">
        <v>1276</v>
      </c>
      <c r="E104" s="61">
        <v>420</v>
      </c>
      <c r="F104" s="61">
        <v>595</v>
      </c>
      <c r="G104" s="61">
        <v>595</v>
      </c>
      <c r="H104" s="3">
        <f t="shared" si="9"/>
        <v>300</v>
      </c>
      <c r="I104" s="47">
        <f t="shared" si="10"/>
        <v>300</v>
      </c>
      <c r="J104" s="58">
        <v>110.741</v>
      </c>
      <c r="K104" s="51" t="s">
        <v>23</v>
      </c>
      <c r="L104" s="59">
        <f t="shared" si="6"/>
        <v>0.36913666666666667</v>
      </c>
      <c r="M104" s="3" t="str">
        <f t="shared" si="11"/>
        <v>推荐接入</v>
      </c>
      <c r="N104" s="3"/>
      <c r="O104" s="4">
        <f t="shared" si="7"/>
        <v>99.259</v>
      </c>
      <c r="P104" s="7">
        <f t="shared" si="8"/>
        <v>1805.124174</v>
      </c>
    </row>
    <row r="105" spans="1:16">
      <c r="A105" s="132"/>
      <c r="B105" s="61" t="s">
        <v>1366</v>
      </c>
      <c r="C105" s="61">
        <v>116</v>
      </c>
      <c r="D105" s="61" t="s">
        <v>94</v>
      </c>
      <c r="E105" s="61">
        <v>602</v>
      </c>
      <c r="F105" s="16">
        <v>595</v>
      </c>
      <c r="G105" s="16">
        <v>595</v>
      </c>
      <c r="H105" s="3">
        <f t="shared" si="9"/>
        <v>425</v>
      </c>
      <c r="I105" s="47">
        <f t="shared" si="10"/>
        <v>595</v>
      </c>
      <c r="J105" s="58">
        <v>325.452</v>
      </c>
      <c r="K105" s="51"/>
      <c r="L105" s="59">
        <f t="shared" si="6"/>
        <v>0.5469781512605042</v>
      </c>
      <c r="M105" s="3" t="str">
        <f t="shared" si="11"/>
        <v>预警接入</v>
      </c>
      <c r="N105" s="3"/>
      <c r="O105" s="4">
        <f t="shared" si="7"/>
        <v>91.048000000000002</v>
      </c>
      <c r="P105" s="7">
        <f t="shared" si="8"/>
        <v>1655.7989279999999</v>
      </c>
    </row>
    <row r="106" spans="1:16">
      <c r="A106" s="132"/>
      <c r="B106" s="61" t="s">
        <v>1367</v>
      </c>
      <c r="C106" s="61">
        <v>118</v>
      </c>
      <c r="D106" s="61" t="s">
        <v>94</v>
      </c>
      <c r="E106" s="61">
        <v>560</v>
      </c>
      <c r="F106" s="16">
        <v>595</v>
      </c>
      <c r="G106" s="16">
        <v>595</v>
      </c>
      <c r="H106" s="3">
        <f t="shared" si="9"/>
        <v>425</v>
      </c>
      <c r="I106" s="47">
        <f t="shared" si="10"/>
        <v>560</v>
      </c>
      <c r="J106" s="58">
        <v>291.44299999999998</v>
      </c>
      <c r="K106" s="51"/>
      <c r="L106" s="59">
        <f t="shared" si="6"/>
        <v>0.52043392857142856</v>
      </c>
      <c r="M106" s="3" t="str">
        <f t="shared" si="11"/>
        <v>预警接入</v>
      </c>
      <c r="N106" s="3"/>
      <c r="O106" s="4">
        <f t="shared" si="7"/>
        <v>100.55700000000002</v>
      </c>
      <c r="P106" s="7">
        <f t="shared" si="8"/>
        <v>1828.7296020000003</v>
      </c>
    </row>
    <row r="107" spans="1:16">
      <c r="A107" s="132"/>
      <c r="B107" s="61" t="s">
        <v>1368</v>
      </c>
      <c r="C107" s="61">
        <v>122</v>
      </c>
      <c r="D107" s="61" t="s">
        <v>94</v>
      </c>
      <c r="E107" s="61">
        <v>602</v>
      </c>
      <c r="F107" s="16">
        <v>595</v>
      </c>
      <c r="G107" s="16">
        <v>595</v>
      </c>
      <c r="H107" s="3">
        <f t="shared" si="9"/>
        <v>425</v>
      </c>
      <c r="I107" s="47">
        <f t="shared" si="10"/>
        <v>595</v>
      </c>
      <c r="J107" s="58">
        <v>6.3280000000000003</v>
      </c>
      <c r="K107" s="51"/>
      <c r="L107" s="59">
        <f t="shared" si="6"/>
        <v>1.0635294117647059E-2</v>
      </c>
      <c r="M107" s="3" t="str">
        <f t="shared" si="11"/>
        <v>推荐接入</v>
      </c>
      <c r="N107" s="3"/>
      <c r="O107" s="4">
        <f t="shared" si="7"/>
        <v>410.17200000000003</v>
      </c>
      <c r="P107" s="7">
        <f t="shared" si="8"/>
        <v>7459.3879920000008</v>
      </c>
    </row>
    <row r="108" spans="1:16">
      <c r="A108" s="132"/>
      <c r="B108" s="61" t="s">
        <v>1369</v>
      </c>
      <c r="C108" s="61">
        <v>126</v>
      </c>
      <c r="D108" s="61" t="s">
        <v>94</v>
      </c>
      <c r="E108" s="61">
        <v>560</v>
      </c>
      <c r="F108" s="16">
        <v>462</v>
      </c>
      <c r="G108" s="16">
        <v>595</v>
      </c>
      <c r="H108" s="3">
        <f t="shared" si="9"/>
        <v>330</v>
      </c>
      <c r="I108" s="47">
        <f t="shared" si="10"/>
        <v>462</v>
      </c>
      <c r="J108" s="58">
        <v>86.506</v>
      </c>
      <c r="K108" s="51" t="s">
        <v>23</v>
      </c>
      <c r="L108" s="59">
        <f t="shared" si="6"/>
        <v>0.18724242424242424</v>
      </c>
      <c r="M108" s="3" t="str">
        <f t="shared" si="11"/>
        <v>推荐接入</v>
      </c>
      <c r="N108" s="3"/>
      <c r="O108" s="4">
        <f t="shared" si="7"/>
        <v>236.89399999999998</v>
      </c>
      <c r="P108" s="7">
        <f t="shared" si="8"/>
        <v>4308.1542839999993</v>
      </c>
    </row>
    <row r="109" spans="1:16">
      <c r="A109" s="132"/>
      <c r="B109" s="61" t="s">
        <v>1370</v>
      </c>
      <c r="C109" s="61">
        <v>124</v>
      </c>
      <c r="D109" s="61" t="s">
        <v>1276</v>
      </c>
      <c r="E109" s="61">
        <v>350</v>
      </c>
      <c r="F109" s="16">
        <v>462</v>
      </c>
      <c r="G109" s="16">
        <v>392</v>
      </c>
      <c r="H109" s="3">
        <f t="shared" si="9"/>
        <v>280</v>
      </c>
      <c r="I109" s="47">
        <f t="shared" si="10"/>
        <v>300</v>
      </c>
      <c r="J109" s="4">
        <v>246.09200000000001</v>
      </c>
      <c r="K109" s="48" t="s">
        <v>23</v>
      </c>
      <c r="L109" s="5">
        <f t="shared" si="6"/>
        <v>0.82030666666666674</v>
      </c>
      <c r="M109" s="3" t="str">
        <f t="shared" si="11"/>
        <v>限制接入</v>
      </c>
      <c r="N109" s="3"/>
      <c r="O109" s="4">
        <f t="shared" si="7"/>
        <v>-36.092000000000013</v>
      </c>
      <c r="P109" s="7">
        <f t="shared" si="8"/>
        <v>-656.3691120000002</v>
      </c>
    </row>
    <row r="110" spans="1:16">
      <c r="A110" s="132"/>
      <c r="B110" s="61" t="s">
        <v>1371</v>
      </c>
      <c r="C110" s="61">
        <v>128</v>
      </c>
      <c r="D110" s="61" t="s">
        <v>94</v>
      </c>
      <c r="E110" s="61">
        <v>489.99999999999994</v>
      </c>
      <c r="F110" s="16">
        <v>462</v>
      </c>
      <c r="G110" s="16">
        <v>462</v>
      </c>
      <c r="H110" s="3">
        <f t="shared" si="9"/>
        <v>330</v>
      </c>
      <c r="I110" s="47">
        <f t="shared" si="10"/>
        <v>462</v>
      </c>
      <c r="J110" s="4">
        <v>51.152000000000001</v>
      </c>
      <c r="K110" s="48" t="s">
        <v>23</v>
      </c>
      <c r="L110" s="5">
        <f t="shared" si="6"/>
        <v>0.11071861471861472</v>
      </c>
      <c r="M110" s="3" t="str">
        <f t="shared" si="11"/>
        <v>推荐接入</v>
      </c>
      <c r="N110" s="3"/>
      <c r="O110" s="4">
        <f t="shared" si="7"/>
        <v>272.24799999999999</v>
      </c>
      <c r="P110" s="7">
        <f t="shared" si="8"/>
        <v>4951.1021279999995</v>
      </c>
    </row>
    <row r="111" spans="1:16">
      <c r="A111" s="132"/>
      <c r="B111" s="61" t="s">
        <v>1372</v>
      </c>
      <c r="C111" s="61">
        <v>130</v>
      </c>
      <c r="D111" s="61" t="s">
        <v>94</v>
      </c>
      <c r="E111" s="61">
        <v>602</v>
      </c>
      <c r="F111" s="61">
        <v>525</v>
      </c>
      <c r="G111" s="61">
        <v>525</v>
      </c>
      <c r="H111" s="3">
        <f t="shared" si="9"/>
        <v>375</v>
      </c>
      <c r="I111" s="47">
        <f t="shared" si="10"/>
        <v>525</v>
      </c>
      <c r="J111" s="4">
        <v>122.87</v>
      </c>
      <c r="K111" s="48"/>
      <c r="L111" s="5">
        <f t="shared" si="6"/>
        <v>0.23403809523809524</v>
      </c>
      <c r="M111" s="3" t="str">
        <f t="shared" si="11"/>
        <v>推荐接入</v>
      </c>
      <c r="N111" s="3"/>
      <c r="O111" s="4">
        <f t="shared" si="7"/>
        <v>244.63</v>
      </c>
      <c r="P111" s="7">
        <f t="shared" si="8"/>
        <v>4448.8411800000003</v>
      </c>
    </row>
    <row r="112" spans="1:16">
      <c r="A112" s="132"/>
      <c r="B112" s="61" t="s">
        <v>1373</v>
      </c>
      <c r="C112" s="61">
        <v>132</v>
      </c>
      <c r="D112" s="61" t="s">
        <v>94</v>
      </c>
      <c r="E112" s="61">
        <v>489.99999999999994</v>
      </c>
      <c r="F112" s="16">
        <v>462</v>
      </c>
      <c r="G112" s="16">
        <v>600</v>
      </c>
      <c r="H112" s="3">
        <f t="shared" si="9"/>
        <v>330</v>
      </c>
      <c r="I112" s="47">
        <f t="shared" si="10"/>
        <v>462</v>
      </c>
      <c r="J112" s="4">
        <v>153.63200000000001</v>
      </c>
      <c r="K112" s="48" t="s">
        <v>23</v>
      </c>
      <c r="L112" s="5">
        <f t="shared" si="6"/>
        <v>0.33253679653679658</v>
      </c>
      <c r="M112" s="3" t="str">
        <f t="shared" si="11"/>
        <v>推荐接入</v>
      </c>
      <c r="N112" s="3"/>
      <c r="O112" s="4">
        <f t="shared" si="7"/>
        <v>169.76799999999997</v>
      </c>
      <c r="P112" s="7">
        <f t="shared" si="8"/>
        <v>3087.4008479999993</v>
      </c>
    </row>
    <row r="113" spans="1:18">
      <c r="A113" s="132"/>
      <c r="B113" s="61" t="s">
        <v>1374</v>
      </c>
      <c r="C113" s="61">
        <v>134</v>
      </c>
      <c r="D113" s="61" t="s">
        <v>94</v>
      </c>
      <c r="E113" s="61">
        <v>602</v>
      </c>
      <c r="F113" s="16">
        <v>595</v>
      </c>
      <c r="G113" s="16">
        <v>595</v>
      </c>
      <c r="H113" s="3">
        <f t="shared" si="9"/>
        <v>425</v>
      </c>
      <c r="I113" s="47">
        <f t="shared" si="10"/>
        <v>595</v>
      </c>
      <c r="J113" s="4">
        <v>59.941000000000003</v>
      </c>
      <c r="K113" s="48"/>
      <c r="L113" s="5">
        <f t="shared" si="6"/>
        <v>0.10074117647058824</v>
      </c>
      <c r="M113" s="3" t="str">
        <f t="shared" si="11"/>
        <v>推荐接入</v>
      </c>
      <c r="N113" s="3"/>
      <c r="O113" s="4">
        <f t="shared" si="7"/>
        <v>356.55899999999997</v>
      </c>
      <c r="P113" s="7">
        <f t="shared" si="8"/>
        <v>6484.381973999999</v>
      </c>
    </row>
    <row r="114" spans="1:18">
      <c r="A114" s="132"/>
      <c r="B114" s="61" t="s">
        <v>1375</v>
      </c>
      <c r="C114" s="61">
        <v>136</v>
      </c>
      <c r="D114" s="61" t="s">
        <v>1294</v>
      </c>
      <c r="E114" s="61">
        <v>441</v>
      </c>
      <c r="F114" s="16">
        <v>595</v>
      </c>
      <c r="G114" s="16">
        <v>595</v>
      </c>
      <c r="H114" s="3">
        <f t="shared" si="9"/>
        <v>400</v>
      </c>
      <c r="I114" s="47">
        <f t="shared" si="10"/>
        <v>400</v>
      </c>
      <c r="J114" s="4">
        <v>88.146000000000001</v>
      </c>
      <c r="K114" s="48" t="s">
        <v>23</v>
      </c>
      <c r="L114" s="5">
        <f t="shared" si="6"/>
        <v>0.22036500000000001</v>
      </c>
      <c r="M114" s="3" t="str">
        <f t="shared" si="11"/>
        <v>推荐接入</v>
      </c>
      <c r="N114" s="3"/>
      <c r="O114" s="4">
        <f t="shared" si="7"/>
        <v>191.85399999999998</v>
      </c>
      <c r="P114" s="7">
        <f t="shared" si="8"/>
        <v>3489.0568439999997</v>
      </c>
    </row>
    <row r="115" spans="1:18">
      <c r="A115" s="132"/>
      <c r="B115" s="61" t="s">
        <v>1376</v>
      </c>
      <c r="C115" s="61">
        <v>161</v>
      </c>
      <c r="D115" s="61" t="s">
        <v>94</v>
      </c>
      <c r="E115" s="61">
        <v>560</v>
      </c>
      <c r="F115" s="16">
        <v>525</v>
      </c>
      <c r="G115" s="16">
        <v>525</v>
      </c>
      <c r="H115" s="3">
        <f t="shared" si="9"/>
        <v>375</v>
      </c>
      <c r="I115" s="47">
        <f t="shared" si="10"/>
        <v>525</v>
      </c>
      <c r="J115" s="4">
        <v>56.264000000000003</v>
      </c>
      <c r="K115" s="48" t="s">
        <v>23</v>
      </c>
      <c r="L115" s="5">
        <f t="shared" si="6"/>
        <v>0.10716952380952381</v>
      </c>
      <c r="M115" s="3" t="str">
        <f t="shared" si="11"/>
        <v>推荐接入</v>
      </c>
      <c r="N115" s="3"/>
      <c r="O115" s="4">
        <f t="shared" si="7"/>
        <v>311.23599999999999</v>
      </c>
      <c r="P115" s="7">
        <f t="shared" si="8"/>
        <v>5660.1378960000002</v>
      </c>
    </row>
    <row r="116" spans="1:18" s="25" customFormat="1">
      <c r="A116" s="132"/>
      <c r="B116" s="61" t="s">
        <v>1798</v>
      </c>
      <c r="C116" s="61">
        <v>181</v>
      </c>
      <c r="D116" s="61" t="s">
        <v>94</v>
      </c>
      <c r="E116" s="61">
        <v>602</v>
      </c>
      <c r="F116" s="16">
        <v>462</v>
      </c>
      <c r="G116" s="16">
        <v>595</v>
      </c>
      <c r="H116" s="18">
        <f t="shared" si="9"/>
        <v>330</v>
      </c>
      <c r="I116" s="47">
        <f t="shared" si="10"/>
        <v>462</v>
      </c>
      <c r="J116" s="24">
        <v>119.18</v>
      </c>
      <c r="K116" s="48"/>
      <c r="L116" s="22">
        <f t="shared" si="6"/>
        <v>0.25796536796536795</v>
      </c>
      <c r="M116" s="18" t="str">
        <f t="shared" si="11"/>
        <v>推荐接入</v>
      </c>
      <c r="N116" s="3"/>
      <c r="O116" s="24">
        <f t="shared" si="7"/>
        <v>204.21999999999997</v>
      </c>
      <c r="P116" s="21">
        <f t="shared" si="8"/>
        <v>3713.9449199999995</v>
      </c>
      <c r="Q116" s="8"/>
      <c r="R116" s="8"/>
    </row>
    <row r="117" spans="1:18" s="25" customFormat="1">
      <c r="A117" s="132"/>
      <c r="B117" s="61" t="s">
        <v>1377</v>
      </c>
      <c r="C117" s="61">
        <v>182</v>
      </c>
      <c r="D117" s="61" t="s">
        <v>1378</v>
      </c>
      <c r="E117" s="61">
        <v>462</v>
      </c>
      <c r="F117" s="16">
        <v>462</v>
      </c>
      <c r="G117" s="16">
        <v>595</v>
      </c>
      <c r="H117" s="18">
        <f t="shared" si="9"/>
        <v>330</v>
      </c>
      <c r="I117" s="47">
        <f t="shared" si="10"/>
        <v>400</v>
      </c>
      <c r="J117" s="24">
        <v>0</v>
      </c>
      <c r="K117" s="48" t="s">
        <v>1277</v>
      </c>
      <c r="L117" s="22">
        <f t="shared" si="6"/>
        <v>0</v>
      </c>
      <c r="M117" s="18" t="str">
        <f t="shared" si="11"/>
        <v>推荐接入</v>
      </c>
      <c r="N117" s="3"/>
      <c r="O117" s="24">
        <f t="shared" si="7"/>
        <v>280</v>
      </c>
      <c r="P117" s="21">
        <f t="shared" si="8"/>
        <v>5092.08</v>
      </c>
      <c r="Q117" s="8"/>
      <c r="R117" s="8"/>
    </row>
    <row r="118" spans="1:18" s="25" customFormat="1">
      <c r="A118" s="133"/>
      <c r="B118" s="61" t="s">
        <v>1379</v>
      </c>
      <c r="C118" s="61">
        <v>183</v>
      </c>
      <c r="D118" s="61" t="s">
        <v>1380</v>
      </c>
      <c r="E118" s="61">
        <v>602</v>
      </c>
      <c r="F118" s="16">
        <v>595</v>
      </c>
      <c r="G118" s="16">
        <v>595</v>
      </c>
      <c r="H118" s="18">
        <f t="shared" si="9"/>
        <v>425</v>
      </c>
      <c r="I118" s="47">
        <f t="shared" si="10"/>
        <v>595</v>
      </c>
      <c r="J118" s="24">
        <v>0</v>
      </c>
      <c r="K118" s="48" t="s">
        <v>1277</v>
      </c>
      <c r="L118" s="22">
        <f t="shared" si="6"/>
        <v>0</v>
      </c>
      <c r="M118" s="18" t="str">
        <f t="shared" si="11"/>
        <v>推荐接入</v>
      </c>
      <c r="N118" s="3"/>
      <c r="O118" s="24">
        <f t="shared" si="7"/>
        <v>416.5</v>
      </c>
      <c r="P118" s="21">
        <f t="shared" si="8"/>
        <v>7574.4690000000001</v>
      </c>
      <c r="Q118" s="8"/>
      <c r="R118" s="8"/>
    </row>
    <row r="119" spans="1:18">
      <c r="A119" s="131" t="s">
        <v>1381</v>
      </c>
      <c r="B119" s="61" t="s">
        <v>1382</v>
      </c>
      <c r="C119" s="61">
        <v>116</v>
      </c>
      <c r="D119" s="61" t="s">
        <v>94</v>
      </c>
      <c r="E119" s="61">
        <v>602</v>
      </c>
      <c r="F119" s="16">
        <v>595</v>
      </c>
      <c r="G119" s="16">
        <v>595</v>
      </c>
      <c r="H119" s="3">
        <f t="shared" si="9"/>
        <v>425</v>
      </c>
      <c r="I119" s="47">
        <f t="shared" si="10"/>
        <v>595</v>
      </c>
      <c r="J119" s="4">
        <v>295.19299999999998</v>
      </c>
      <c r="K119" s="48"/>
      <c r="L119" s="5">
        <f t="shared" si="6"/>
        <v>0.49612268907563023</v>
      </c>
      <c r="M119" s="3" t="str">
        <f t="shared" si="11"/>
        <v>推荐接入</v>
      </c>
      <c r="N119" s="3"/>
      <c r="O119" s="4">
        <f t="shared" si="7"/>
        <v>121.30700000000002</v>
      </c>
      <c r="P119" s="7">
        <f t="shared" si="8"/>
        <v>2206.0891020000004</v>
      </c>
    </row>
    <row r="120" spans="1:18">
      <c r="A120" s="132"/>
      <c r="B120" s="61" t="s">
        <v>1383</v>
      </c>
      <c r="C120" s="61">
        <v>125</v>
      </c>
      <c r="D120" s="61" t="s">
        <v>94</v>
      </c>
      <c r="E120" s="61">
        <v>602</v>
      </c>
      <c r="F120" s="16">
        <v>595</v>
      </c>
      <c r="G120" s="16">
        <v>595</v>
      </c>
      <c r="H120" s="3">
        <f t="shared" si="9"/>
        <v>425</v>
      </c>
      <c r="I120" s="47">
        <f t="shared" si="10"/>
        <v>595</v>
      </c>
      <c r="J120" s="4">
        <v>463.99200000000002</v>
      </c>
      <c r="K120" s="48"/>
      <c r="L120" s="5">
        <f t="shared" si="6"/>
        <v>0.77981848739495796</v>
      </c>
      <c r="M120" s="3" t="str">
        <f t="shared" si="11"/>
        <v>限制接入</v>
      </c>
      <c r="N120" s="3"/>
      <c r="O120" s="4">
        <f t="shared" si="7"/>
        <v>-47.492000000000019</v>
      </c>
      <c r="P120" s="7">
        <f t="shared" si="8"/>
        <v>-863.68951200000038</v>
      </c>
    </row>
    <row r="121" spans="1:18">
      <c r="A121" s="132"/>
      <c r="B121" s="61" t="s">
        <v>1384</v>
      </c>
      <c r="C121" s="61">
        <v>128</v>
      </c>
      <c r="D121" s="61" t="s">
        <v>94</v>
      </c>
      <c r="E121" s="61">
        <v>602</v>
      </c>
      <c r="F121" s="61">
        <v>595</v>
      </c>
      <c r="G121" s="62">
        <v>595</v>
      </c>
      <c r="H121" s="3">
        <f t="shared" si="9"/>
        <v>425</v>
      </c>
      <c r="I121" s="47">
        <f t="shared" si="10"/>
        <v>595</v>
      </c>
      <c r="J121" s="4">
        <v>247.87</v>
      </c>
      <c r="K121" s="63"/>
      <c r="L121" s="5">
        <f t="shared" si="6"/>
        <v>0.41658823529411765</v>
      </c>
      <c r="M121" s="3" t="str">
        <f t="shared" si="11"/>
        <v>推荐接入</v>
      </c>
      <c r="N121" s="3"/>
      <c r="O121" s="4">
        <f t="shared" si="7"/>
        <v>168.63</v>
      </c>
      <c r="P121" s="7">
        <f t="shared" si="8"/>
        <v>3066.7051799999999</v>
      </c>
    </row>
    <row r="122" spans="1:18">
      <c r="A122" s="132"/>
      <c r="B122" s="61" t="s">
        <v>1385</v>
      </c>
      <c r="C122" s="61">
        <v>115</v>
      </c>
      <c r="D122" s="61" t="s">
        <v>94</v>
      </c>
      <c r="E122" s="61">
        <v>602</v>
      </c>
      <c r="F122" s="61">
        <v>595</v>
      </c>
      <c r="G122" s="62">
        <v>595</v>
      </c>
      <c r="H122" s="3">
        <f t="shared" si="9"/>
        <v>425</v>
      </c>
      <c r="I122" s="47">
        <f t="shared" si="10"/>
        <v>595</v>
      </c>
      <c r="J122" s="4">
        <v>19.645</v>
      </c>
      <c r="K122" s="48"/>
      <c r="L122" s="5">
        <f t="shared" si="6"/>
        <v>3.3016806722689078E-2</v>
      </c>
      <c r="M122" s="3" t="str">
        <f t="shared" si="11"/>
        <v>推荐接入</v>
      </c>
      <c r="N122" s="3"/>
      <c r="O122" s="4">
        <f t="shared" si="7"/>
        <v>396.85500000000002</v>
      </c>
      <c r="P122" s="7">
        <f t="shared" si="8"/>
        <v>7217.2050300000001</v>
      </c>
    </row>
    <row r="123" spans="1:18">
      <c r="A123" s="132"/>
      <c r="B123" s="61" t="s">
        <v>1386</v>
      </c>
      <c r="C123" s="61">
        <v>117</v>
      </c>
      <c r="D123" s="61" t="s">
        <v>94</v>
      </c>
      <c r="E123" s="61">
        <v>602</v>
      </c>
      <c r="F123" s="61">
        <v>595</v>
      </c>
      <c r="G123" s="62">
        <v>595</v>
      </c>
      <c r="H123" s="3">
        <f t="shared" si="9"/>
        <v>425</v>
      </c>
      <c r="I123" s="47">
        <f t="shared" si="10"/>
        <v>595</v>
      </c>
      <c r="J123" s="4">
        <v>48.398000000000003</v>
      </c>
      <c r="K123" s="48" t="s">
        <v>23</v>
      </c>
      <c r="L123" s="5">
        <f t="shared" si="6"/>
        <v>8.1341176470588236E-2</v>
      </c>
      <c r="M123" s="3" t="str">
        <f t="shared" si="11"/>
        <v>推荐接入</v>
      </c>
      <c r="N123" s="3"/>
      <c r="O123" s="4">
        <f t="shared" si="7"/>
        <v>368.10199999999998</v>
      </c>
      <c r="P123" s="7">
        <f t="shared" si="8"/>
        <v>6694.3029719999995</v>
      </c>
    </row>
    <row r="124" spans="1:18">
      <c r="A124" s="132"/>
      <c r="B124" s="61" t="s">
        <v>1387</v>
      </c>
      <c r="C124" s="61">
        <v>114</v>
      </c>
      <c r="D124" s="61" t="s">
        <v>1283</v>
      </c>
      <c r="E124" s="61">
        <v>210</v>
      </c>
      <c r="F124" s="61">
        <v>315</v>
      </c>
      <c r="G124" s="62">
        <v>315</v>
      </c>
      <c r="H124" s="3">
        <f t="shared" si="9"/>
        <v>200</v>
      </c>
      <c r="I124" s="47">
        <f t="shared" si="10"/>
        <v>200</v>
      </c>
      <c r="J124" s="4">
        <v>60.204999999999998</v>
      </c>
      <c r="K124" s="48" t="s">
        <v>23</v>
      </c>
      <c r="L124" s="5">
        <f t="shared" si="6"/>
        <v>0.30102499999999999</v>
      </c>
      <c r="M124" s="3" t="str">
        <f t="shared" si="11"/>
        <v>推荐接入</v>
      </c>
      <c r="N124" s="3"/>
      <c r="O124" s="4">
        <f t="shared" si="7"/>
        <v>79.795000000000002</v>
      </c>
      <c r="P124" s="7">
        <f t="shared" si="8"/>
        <v>1451.1518699999999</v>
      </c>
    </row>
    <row r="125" spans="1:18">
      <c r="A125" s="132"/>
      <c r="B125" s="61" t="s">
        <v>1388</v>
      </c>
      <c r="C125" s="61">
        <v>118</v>
      </c>
      <c r="D125" s="61" t="s">
        <v>94</v>
      </c>
      <c r="E125" s="61">
        <v>489.99999999999994</v>
      </c>
      <c r="F125" s="61">
        <v>595</v>
      </c>
      <c r="G125" s="62">
        <v>595</v>
      </c>
      <c r="H125" s="3">
        <f t="shared" si="9"/>
        <v>425</v>
      </c>
      <c r="I125" s="47">
        <f t="shared" si="10"/>
        <v>489.99999999999994</v>
      </c>
      <c r="J125" s="4">
        <v>30.565999999999999</v>
      </c>
      <c r="K125" s="48"/>
      <c r="L125" s="5">
        <f t="shared" si="6"/>
        <v>6.23795918367347E-2</v>
      </c>
      <c r="M125" s="3" t="str">
        <f t="shared" si="11"/>
        <v>推荐接入</v>
      </c>
      <c r="N125" s="3"/>
      <c r="O125" s="4">
        <f t="shared" si="7"/>
        <v>312.43399999999997</v>
      </c>
      <c r="P125" s="7">
        <f t="shared" si="8"/>
        <v>5681.9247239999995</v>
      </c>
    </row>
    <row r="126" spans="1:18">
      <c r="A126" s="132"/>
      <c r="B126" s="61" t="s">
        <v>1389</v>
      </c>
      <c r="C126" s="61">
        <v>113</v>
      </c>
      <c r="D126" s="61" t="s">
        <v>94</v>
      </c>
      <c r="E126" s="61">
        <v>602</v>
      </c>
      <c r="F126" s="61">
        <v>595</v>
      </c>
      <c r="G126" s="62">
        <v>595</v>
      </c>
      <c r="H126" s="3">
        <f t="shared" si="9"/>
        <v>425</v>
      </c>
      <c r="I126" s="47">
        <f t="shared" si="10"/>
        <v>595</v>
      </c>
      <c r="J126" s="4">
        <v>374.17099999999999</v>
      </c>
      <c r="K126" s="48"/>
      <c r="L126" s="5">
        <f t="shared" si="6"/>
        <v>0.6288588235294118</v>
      </c>
      <c r="M126" s="3" t="str">
        <f t="shared" si="11"/>
        <v>预警接入</v>
      </c>
      <c r="N126" s="3"/>
      <c r="O126" s="4">
        <f t="shared" si="7"/>
        <v>42.329000000000008</v>
      </c>
      <c r="P126" s="7">
        <f t="shared" si="8"/>
        <v>769.79519400000015</v>
      </c>
    </row>
    <row r="127" spans="1:18">
      <c r="A127" s="132"/>
      <c r="B127" s="61" t="s">
        <v>1390</v>
      </c>
      <c r="C127" s="61">
        <v>123</v>
      </c>
      <c r="D127" s="61" t="s">
        <v>94</v>
      </c>
      <c r="E127" s="61">
        <v>420</v>
      </c>
      <c r="F127" s="61">
        <v>595</v>
      </c>
      <c r="G127" s="62">
        <v>595</v>
      </c>
      <c r="H127" s="3">
        <f t="shared" si="9"/>
        <v>420</v>
      </c>
      <c r="I127" s="47">
        <f t="shared" si="10"/>
        <v>420</v>
      </c>
      <c r="J127" s="4">
        <v>323.70299999999997</v>
      </c>
      <c r="K127" s="48"/>
      <c r="L127" s="5">
        <f t="shared" si="6"/>
        <v>0.77072142857142856</v>
      </c>
      <c r="M127" s="3" t="str">
        <f t="shared" si="11"/>
        <v>限制接入</v>
      </c>
      <c r="N127" s="3"/>
      <c r="O127" s="4">
        <f t="shared" si="7"/>
        <v>-29.702999999999975</v>
      </c>
      <c r="P127" s="7">
        <f t="shared" si="8"/>
        <v>-540.17875799999956</v>
      </c>
    </row>
    <row r="128" spans="1:18">
      <c r="A128" s="132"/>
      <c r="B128" s="61" t="s">
        <v>1391</v>
      </c>
      <c r="C128" s="61">
        <v>124</v>
      </c>
      <c r="D128" s="61" t="s">
        <v>94</v>
      </c>
      <c r="E128" s="61">
        <v>602</v>
      </c>
      <c r="F128" s="61">
        <v>595</v>
      </c>
      <c r="G128" s="62">
        <v>595</v>
      </c>
      <c r="H128" s="3">
        <f t="shared" si="9"/>
        <v>425</v>
      </c>
      <c r="I128" s="47">
        <f t="shared" si="10"/>
        <v>595</v>
      </c>
      <c r="J128" s="4">
        <v>64.213999999999999</v>
      </c>
      <c r="K128" s="48"/>
      <c r="L128" s="5">
        <f t="shared" si="6"/>
        <v>0.10792268907563025</v>
      </c>
      <c r="M128" s="3" t="str">
        <f t="shared" si="11"/>
        <v>推荐接入</v>
      </c>
      <c r="N128" s="3"/>
      <c r="O128" s="4">
        <f t="shared" si="7"/>
        <v>352.286</v>
      </c>
      <c r="P128" s="7">
        <f t="shared" si="8"/>
        <v>6406.6731959999997</v>
      </c>
    </row>
    <row r="129" spans="1:16">
      <c r="A129" s="132"/>
      <c r="B129" s="61" t="s">
        <v>1392</v>
      </c>
      <c r="C129" s="61">
        <v>127</v>
      </c>
      <c r="D129" s="61" t="s">
        <v>94</v>
      </c>
      <c r="E129" s="61">
        <v>602</v>
      </c>
      <c r="F129" s="61">
        <v>595</v>
      </c>
      <c r="G129" s="62">
        <v>595</v>
      </c>
      <c r="H129" s="3">
        <f t="shared" si="9"/>
        <v>425</v>
      </c>
      <c r="I129" s="47">
        <f t="shared" si="10"/>
        <v>595</v>
      </c>
      <c r="J129" s="4">
        <v>33.104999999999997</v>
      </c>
      <c r="K129" s="48" t="s">
        <v>1277</v>
      </c>
      <c r="L129" s="5">
        <f t="shared" si="6"/>
        <v>5.5638655462184869E-2</v>
      </c>
      <c r="M129" s="3" t="str">
        <f t="shared" si="11"/>
        <v>推荐接入</v>
      </c>
      <c r="N129" s="3"/>
      <c r="O129" s="4">
        <f t="shared" si="7"/>
        <v>383.39499999999998</v>
      </c>
      <c r="P129" s="7">
        <f t="shared" si="8"/>
        <v>6972.4214699999993</v>
      </c>
    </row>
    <row r="130" spans="1:16">
      <c r="A130" s="132"/>
      <c r="B130" s="61" t="s">
        <v>1393</v>
      </c>
      <c r="C130" s="61">
        <v>131</v>
      </c>
      <c r="D130" s="61" t="s">
        <v>94</v>
      </c>
      <c r="E130" s="61">
        <v>602</v>
      </c>
      <c r="F130" s="61">
        <v>595</v>
      </c>
      <c r="G130" s="62">
        <v>595</v>
      </c>
      <c r="H130" s="3">
        <f t="shared" si="9"/>
        <v>425</v>
      </c>
      <c r="I130" s="47">
        <f t="shared" si="10"/>
        <v>595</v>
      </c>
      <c r="J130" s="4">
        <v>227.07499999999999</v>
      </c>
      <c r="K130" s="48"/>
      <c r="L130" s="5">
        <f t="shared" ref="L130:L196" si="12">J130/I130</f>
        <v>0.38163865546218484</v>
      </c>
      <c r="M130" s="3" t="str">
        <f t="shared" si="11"/>
        <v>推荐接入</v>
      </c>
      <c r="N130" s="3"/>
      <c r="O130" s="4">
        <f t="shared" si="7"/>
        <v>189.42500000000001</v>
      </c>
      <c r="P130" s="7">
        <f t="shared" si="8"/>
        <v>3444.8830500000004</v>
      </c>
    </row>
    <row r="131" spans="1:16">
      <c r="A131" s="132"/>
      <c r="B131" s="61" t="s">
        <v>1394</v>
      </c>
      <c r="C131" s="61">
        <v>132</v>
      </c>
      <c r="D131" s="61" t="s">
        <v>1276</v>
      </c>
      <c r="E131" s="61">
        <v>350</v>
      </c>
      <c r="F131" s="61">
        <v>525</v>
      </c>
      <c r="G131" s="62">
        <v>525</v>
      </c>
      <c r="H131" s="3">
        <f t="shared" si="9"/>
        <v>300</v>
      </c>
      <c r="I131" s="47">
        <f t="shared" si="10"/>
        <v>300</v>
      </c>
      <c r="J131" s="4">
        <v>40.055</v>
      </c>
      <c r="K131" s="48" t="s">
        <v>1277</v>
      </c>
      <c r="L131" s="5">
        <f t="shared" si="12"/>
        <v>0.13351666666666667</v>
      </c>
      <c r="M131" s="3" t="str">
        <f t="shared" si="11"/>
        <v>推荐接入</v>
      </c>
      <c r="N131" s="3"/>
      <c r="O131" s="4">
        <f t="shared" ref="O131:O194" si="13">I131*0.7-J131-N131</f>
        <v>169.94499999999999</v>
      </c>
      <c r="P131" s="7">
        <f t="shared" ref="P131:P194" si="14">1.732*10.5*O131</f>
        <v>3090.6197699999998</v>
      </c>
    </row>
    <row r="132" spans="1:16">
      <c r="A132" s="132"/>
      <c r="B132" s="61" t="s">
        <v>1395</v>
      </c>
      <c r="C132" s="61">
        <v>135</v>
      </c>
      <c r="D132" s="61" t="s">
        <v>94</v>
      </c>
      <c r="E132" s="61">
        <v>602</v>
      </c>
      <c r="F132" s="61">
        <v>595</v>
      </c>
      <c r="G132" s="62">
        <v>595</v>
      </c>
      <c r="H132" s="3">
        <f t="shared" ref="H132:H195" si="15">MIN(LEFT(D132,LEN(D132)-2),E132,F132/1.4,G132/1.4)</f>
        <v>425</v>
      </c>
      <c r="I132" s="47">
        <f t="shared" ref="I132:I195" si="16">MIN(LEFT(D132,LEN(D132)-2),E132,F132,G132)</f>
        <v>595</v>
      </c>
      <c r="J132" s="4">
        <v>27.765000000000001</v>
      </c>
      <c r="K132" s="48"/>
      <c r="L132" s="5">
        <f t="shared" si="12"/>
        <v>4.6663865546218486E-2</v>
      </c>
      <c r="M132" s="3" t="str">
        <f t="shared" ref="M132:M195" si="17">IF(L132&lt;0.5,"推荐接入",IF(L132&lt;0.7,"预警接入","限制接入"))</f>
        <v>推荐接入</v>
      </c>
      <c r="N132" s="3"/>
      <c r="O132" s="4">
        <f t="shared" si="13"/>
        <v>388.73500000000001</v>
      </c>
      <c r="P132" s="7">
        <f t="shared" si="14"/>
        <v>7069.5347099999999</v>
      </c>
    </row>
    <row r="133" spans="1:16">
      <c r="A133" s="132"/>
      <c r="B133" s="61" t="s">
        <v>1396</v>
      </c>
      <c r="C133" s="61">
        <v>136</v>
      </c>
      <c r="D133" s="61" t="s">
        <v>1380</v>
      </c>
      <c r="E133" s="61">
        <v>602</v>
      </c>
      <c r="F133" s="61">
        <v>595</v>
      </c>
      <c r="G133" s="61">
        <v>595</v>
      </c>
      <c r="H133" s="3">
        <f t="shared" si="15"/>
        <v>425</v>
      </c>
      <c r="I133" s="47">
        <f t="shared" si="16"/>
        <v>595</v>
      </c>
      <c r="J133" s="4">
        <v>48.698</v>
      </c>
      <c r="K133" s="48" t="s">
        <v>1277</v>
      </c>
      <c r="L133" s="5">
        <f t="shared" si="12"/>
        <v>8.1845378151260501E-2</v>
      </c>
      <c r="M133" s="3" t="str">
        <f t="shared" si="17"/>
        <v>推荐接入</v>
      </c>
      <c r="N133" s="3"/>
      <c r="O133" s="4">
        <f t="shared" si="13"/>
        <v>367.80200000000002</v>
      </c>
      <c r="P133" s="7">
        <f t="shared" si="14"/>
        <v>6688.8471720000007</v>
      </c>
    </row>
    <row r="134" spans="1:16">
      <c r="A134" s="133"/>
      <c r="B134" s="61" t="s">
        <v>1397</v>
      </c>
      <c r="C134" s="61">
        <v>144</v>
      </c>
      <c r="D134" s="61" t="s">
        <v>94</v>
      </c>
      <c r="E134" s="61">
        <v>630</v>
      </c>
      <c r="F134" s="61">
        <v>595</v>
      </c>
      <c r="G134" s="62">
        <v>595</v>
      </c>
      <c r="H134" s="3">
        <f t="shared" si="15"/>
        <v>425</v>
      </c>
      <c r="I134" s="47">
        <f t="shared" si="16"/>
        <v>595</v>
      </c>
      <c r="J134" s="4">
        <v>72.656999999999996</v>
      </c>
      <c r="K134" s="48"/>
      <c r="L134" s="5">
        <f t="shared" si="12"/>
        <v>0.12211260504201681</v>
      </c>
      <c r="M134" s="3" t="str">
        <f t="shared" si="17"/>
        <v>推荐接入</v>
      </c>
      <c r="N134" s="3"/>
      <c r="O134" s="4">
        <f t="shared" si="13"/>
        <v>343.84300000000002</v>
      </c>
      <c r="P134" s="7">
        <f t="shared" si="14"/>
        <v>6253.1287980000006</v>
      </c>
    </row>
    <row r="135" spans="1:16">
      <c r="A135" s="131" t="s">
        <v>1398</v>
      </c>
      <c r="B135" s="61" t="s">
        <v>1399</v>
      </c>
      <c r="C135" s="61">
        <v>119</v>
      </c>
      <c r="D135" s="61" t="s">
        <v>94</v>
      </c>
      <c r="E135" s="61">
        <v>602</v>
      </c>
      <c r="F135" s="61">
        <v>670</v>
      </c>
      <c r="G135" s="16">
        <v>595</v>
      </c>
      <c r="H135" s="3">
        <f t="shared" si="15"/>
        <v>425</v>
      </c>
      <c r="I135" s="47">
        <f t="shared" si="16"/>
        <v>595</v>
      </c>
      <c r="J135" s="4">
        <v>342.589</v>
      </c>
      <c r="K135" s="48"/>
      <c r="L135" s="5">
        <f t="shared" si="12"/>
        <v>0.57577983193277316</v>
      </c>
      <c r="M135" s="3" t="str">
        <f t="shared" si="17"/>
        <v>预警接入</v>
      </c>
      <c r="N135" s="3"/>
      <c r="O135" s="4">
        <f t="shared" si="13"/>
        <v>73.911000000000001</v>
      </c>
      <c r="P135" s="7">
        <f t="shared" si="14"/>
        <v>1344.145446</v>
      </c>
    </row>
    <row r="136" spans="1:16">
      <c r="A136" s="132"/>
      <c r="B136" s="61" t="s">
        <v>1400</v>
      </c>
      <c r="C136" s="61">
        <v>115</v>
      </c>
      <c r="D136" s="61" t="s">
        <v>1276</v>
      </c>
      <c r="E136" s="61">
        <v>350</v>
      </c>
      <c r="F136" s="61">
        <v>595</v>
      </c>
      <c r="G136" s="16">
        <v>595</v>
      </c>
      <c r="H136" s="3">
        <f t="shared" si="15"/>
        <v>300</v>
      </c>
      <c r="I136" s="47">
        <f t="shared" si="16"/>
        <v>300</v>
      </c>
      <c r="J136" s="4">
        <v>72.105000000000004</v>
      </c>
      <c r="K136" s="48" t="s">
        <v>1277</v>
      </c>
      <c r="L136" s="5">
        <f t="shared" si="12"/>
        <v>0.24035000000000001</v>
      </c>
      <c r="M136" s="3" t="str">
        <f t="shared" si="17"/>
        <v>推荐接入</v>
      </c>
      <c r="N136" s="3"/>
      <c r="O136" s="4">
        <f t="shared" si="13"/>
        <v>137.89499999999998</v>
      </c>
      <c r="P136" s="7">
        <f t="shared" si="14"/>
        <v>2507.7584699999998</v>
      </c>
    </row>
    <row r="137" spans="1:16">
      <c r="A137" s="132"/>
      <c r="B137" s="61" t="s">
        <v>1401</v>
      </c>
      <c r="C137" s="61">
        <v>121</v>
      </c>
      <c r="D137" s="61" t="s">
        <v>94</v>
      </c>
      <c r="E137" s="61">
        <v>560</v>
      </c>
      <c r="F137" s="61">
        <v>670</v>
      </c>
      <c r="G137" s="61">
        <v>595</v>
      </c>
      <c r="H137" s="3">
        <f t="shared" si="15"/>
        <v>425</v>
      </c>
      <c r="I137" s="47">
        <f t="shared" si="16"/>
        <v>560</v>
      </c>
      <c r="J137" s="4">
        <v>275.75900000000001</v>
      </c>
      <c r="K137" s="48"/>
      <c r="L137" s="5">
        <f t="shared" si="12"/>
        <v>0.49242678571428572</v>
      </c>
      <c r="M137" s="3" t="str">
        <f t="shared" si="17"/>
        <v>推荐接入</v>
      </c>
      <c r="N137" s="3"/>
      <c r="O137" s="4">
        <f t="shared" si="13"/>
        <v>116.24099999999999</v>
      </c>
      <c r="P137" s="7">
        <f t="shared" si="14"/>
        <v>2113.9588259999996</v>
      </c>
    </row>
    <row r="138" spans="1:16">
      <c r="A138" s="132"/>
      <c r="B138" s="61" t="s">
        <v>1402</v>
      </c>
      <c r="C138" s="61">
        <v>123</v>
      </c>
      <c r="D138" s="61" t="s">
        <v>1319</v>
      </c>
      <c r="E138" s="61">
        <v>623</v>
      </c>
      <c r="F138" s="61">
        <v>595</v>
      </c>
      <c r="G138" s="61">
        <v>595</v>
      </c>
      <c r="H138" s="3">
        <f t="shared" si="15"/>
        <v>425</v>
      </c>
      <c r="I138" s="47">
        <f t="shared" si="16"/>
        <v>500</v>
      </c>
      <c r="J138" s="4">
        <v>109.023</v>
      </c>
      <c r="K138" s="48" t="s">
        <v>23</v>
      </c>
      <c r="L138" s="5">
        <f t="shared" si="12"/>
        <v>0.21804599999999999</v>
      </c>
      <c r="M138" s="3" t="str">
        <f t="shared" si="17"/>
        <v>推荐接入</v>
      </c>
      <c r="N138" s="3"/>
      <c r="O138" s="4">
        <f t="shared" si="13"/>
        <v>240.977</v>
      </c>
      <c r="P138" s="7">
        <f t="shared" si="14"/>
        <v>4382.4077219999999</v>
      </c>
    </row>
    <row r="139" spans="1:16">
      <c r="A139" s="132"/>
      <c r="B139" s="61" t="s">
        <v>1403</v>
      </c>
      <c r="C139" s="61">
        <v>125</v>
      </c>
      <c r="D139" s="61" t="s">
        <v>1283</v>
      </c>
      <c r="E139" s="61">
        <v>420</v>
      </c>
      <c r="F139" s="61">
        <v>595</v>
      </c>
      <c r="G139" s="61">
        <v>595</v>
      </c>
      <c r="H139" s="3">
        <f t="shared" si="15"/>
        <v>200</v>
      </c>
      <c r="I139" s="47">
        <f t="shared" si="16"/>
        <v>200</v>
      </c>
      <c r="J139" s="4">
        <v>63.546999999999997</v>
      </c>
      <c r="K139" s="48"/>
      <c r="L139" s="5">
        <f t="shared" si="12"/>
        <v>0.31773499999999999</v>
      </c>
      <c r="M139" s="3" t="str">
        <f t="shared" si="17"/>
        <v>推荐接入</v>
      </c>
      <c r="N139" s="3"/>
      <c r="O139" s="4">
        <f t="shared" si="13"/>
        <v>76.453000000000003</v>
      </c>
      <c r="P139" s="7">
        <f t="shared" si="14"/>
        <v>1390.3742580000001</v>
      </c>
    </row>
    <row r="140" spans="1:16">
      <c r="A140" s="132"/>
      <c r="B140" s="61" t="s">
        <v>1404</v>
      </c>
      <c r="C140" s="61">
        <v>127</v>
      </c>
      <c r="D140" s="61" t="s">
        <v>94</v>
      </c>
      <c r="E140" s="61">
        <v>489.99999999999994</v>
      </c>
      <c r="F140" s="16">
        <v>595</v>
      </c>
      <c r="G140" s="61">
        <v>595</v>
      </c>
      <c r="H140" s="3">
        <f t="shared" si="15"/>
        <v>425</v>
      </c>
      <c r="I140" s="47">
        <f t="shared" si="16"/>
        <v>489.99999999999994</v>
      </c>
      <c r="J140" s="4">
        <v>212.096</v>
      </c>
      <c r="K140" s="63"/>
      <c r="L140" s="5">
        <f t="shared" si="12"/>
        <v>0.43284897959183677</v>
      </c>
      <c r="M140" s="3" t="str">
        <f t="shared" si="17"/>
        <v>推荐接入</v>
      </c>
      <c r="N140" s="3"/>
      <c r="O140" s="4">
        <f t="shared" si="13"/>
        <v>130.90399999999994</v>
      </c>
      <c r="P140" s="7">
        <f t="shared" si="14"/>
        <v>2380.6201439999991</v>
      </c>
    </row>
    <row r="141" spans="1:16">
      <c r="A141" s="132"/>
      <c r="B141" s="61" t="s">
        <v>1405</v>
      </c>
      <c r="C141" s="61">
        <v>129</v>
      </c>
      <c r="D141" s="61" t="s">
        <v>1276</v>
      </c>
      <c r="E141" s="61">
        <v>420</v>
      </c>
      <c r="F141" s="16">
        <v>595</v>
      </c>
      <c r="G141" s="61">
        <v>595</v>
      </c>
      <c r="H141" s="3">
        <f t="shared" si="15"/>
        <v>300</v>
      </c>
      <c r="I141" s="47">
        <f t="shared" si="16"/>
        <v>300</v>
      </c>
      <c r="J141" s="4">
        <v>71.930000000000007</v>
      </c>
      <c r="K141" s="48"/>
      <c r="L141" s="5">
        <f t="shared" si="12"/>
        <v>0.23976666666666668</v>
      </c>
      <c r="M141" s="3" t="str">
        <f t="shared" si="17"/>
        <v>推荐接入</v>
      </c>
      <c r="N141" s="3"/>
      <c r="O141" s="4">
        <f t="shared" si="13"/>
        <v>138.07</v>
      </c>
      <c r="P141" s="7">
        <f t="shared" si="14"/>
        <v>2510.9410199999998</v>
      </c>
    </row>
    <row r="142" spans="1:16">
      <c r="A142" s="132"/>
      <c r="B142" s="61" t="s">
        <v>1406</v>
      </c>
      <c r="C142" s="61">
        <v>112</v>
      </c>
      <c r="D142" s="61" t="s">
        <v>94</v>
      </c>
      <c r="E142" s="61">
        <v>560</v>
      </c>
      <c r="F142" s="61">
        <v>525</v>
      </c>
      <c r="G142" s="61">
        <v>595</v>
      </c>
      <c r="H142" s="3">
        <f t="shared" si="15"/>
        <v>375</v>
      </c>
      <c r="I142" s="47">
        <f t="shared" si="16"/>
        <v>525</v>
      </c>
      <c r="J142" s="4">
        <v>92.506</v>
      </c>
      <c r="K142" s="48"/>
      <c r="L142" s="5">
        <f t="shared" si="12"/>
        <v>0.17620190476190475</v>
      </c>
      <c r="M142" s="3" t="str">
        <f t="shared" si="17"/>
        <v>推荐接入</v>
      </c>
      <c r="N142" s="3"/>
      <c r="O142" s="4">
        <f t="shared" si="13"/>
        <v>274.99400000000003</v>
      </c>
      <c r="P142" s="7">
        <f t="shared" si="14"/>
        <v>5001.0408840000009</v>
      </c>
    </row>
    <row r="143" spans="1:16">
      <c r="A143" s="132"/>
      <c r="B143" s="61" t="s">
        <v>1407</v>
      </c>
      <c r="C143" s="61">
        <v>122</v>
      </c>
      <c r="D143" s="61" t="s">
        <v>94</v>
      </c>
      <c r="E143" s="61">
        <v>560</v>
      </c>
      <c r="F143" s="61">
        <v>670</v>
      </c>
      <c r="G143" s="61">
        <v>595</v>
      </c>
      <c r="H143" s="3">
        <f t="shared" si="15"/>
        <v>425</v>
      </c>
      <c r="I143" s="47">
        <f t="shared" si="16"/>
        <v>560</v>
      </c>
      <c r="J143" s="4">
        <v>282.09100000000001</v>
      </c>
      <c r="K143" s="63"/>
      <c r="L143" s="5">
        <f t="shared" si="12"/>
        <v>0.50373392857142862</v>
      </c>
      <c r="M143" s="3" t="str">
        <f t="shared" si="17"/>
        <v>预警接入</v>
      </c>
      <c r="N143" s="3"/>
      <c r="O143" s="4">
        <f t="shared" si="13"/>
        <v>109.90899999999999</v>
      </c>
      <c r="P143" s="7">
        <f t="shared" si="14"/>
        <v>1998.8050739999999</v>
      </c>
    </row>
    <row r="144" spans="1:16">
      <c r="A144" s="132"/>
      <c r="B144" s="61" t="s">
        <v>1408</v>
      </c>
      <c r="C144" s="61">
        <v>124</v>
      </c>
      <c r="D144" s="61" t="s">
        <v>94</v>
      </c>
      <c r="E144" s="61">
        <v>602</v>
      </c>
      <c r="F144" s="61">
        <v>670</v>
      </c>
      <c r="G144" s="61">
        <v>595</v>
      </c>
      <c r="H144" s="3">
        <f t="shared" si="15"/>
        <v>425</v>
      </c>
      <c r="I144" s="47">
        <f t="shared" si="16"/>
        <v>595</v>
      </c>
      <c r="J144" s="4">
        <v>290.88200000000001</v>
      </c>
      <c r="K144" s="63"/>
      <c r="L144" s="5">
        <f t="shared" si="12"/>
        <v>0.48887731092436976</v>
      </c>
      <c r="M144" s="3" t="str">
        <f t="shared" si="17"/>
        <v>推荐接入</v>
      </c>
      <c r="N144" s="3"/>
      <c r="O144" s="4">
        <f t="shared" si="13"/>
        <v>125.61799999999999</v>
      </c>
      <c r="P144" s="7">
        <f t="shared" si="14"/>
        <v>2284.4889479999997</v>
      </c>
    </row>
    <row r="145" spans="1:16">
      <c r="A145" s="132"/>
      <c r="B145" s="61" t="s">
        <v>1409</v>
      </c>
      <c r="C145" s="61">
        <v>126</v>
      </c>
      <c r="D145" s="61" t="s">
        <v>94</v>
      </c>
      <c r="E145" s="61">
        <v>602</v>
      </c>
      <c r="F145" s="16">
        <v>595</v>
      </c>
      <c r="G145" s="61">
        <v>595</v>
      </c>
      <c r="H145" s="3">
        <f t="shared" si="15"/>
        <v>425</v>
      </c>
      <c r="I145" s="47">
        <f t="shared" si="16"/>
        <v>595</v>
      </c>
      <c r="J145" s="4">
        <v>336.25799999999998</v>
      </c>
      <c r="K145" s="63"/>
      <c r="L145" s="5">
        <f t="shared" si="12"/>
        <v>0.56513949579831935</v>
      </c>
      <c r="M145" s="3" t="str">
        <f t="shared" si="17"/>
        <v>预警接入</v>
      </c>
      <c r="N145" s="3"/>
      <c r="O145" s="4">
        <f t="shared" si="13"/>
        <v>80.242000000000019</v>
      </c>
      <c r="P145" s="7">
        <f t="shared" si="14"/>
        <v>1459.2810120000004</v>
      </c>
    </row>
    <row r="146" spans="1:16">
      <c r="A146" s="132"/>
      <c r="B146" s="61" t="s">
        <v>1410</v>
      </c>
      <c r="C146" s="61">
        <v>128</v>
      </c>
      <c r="D146" s="61" t="s">
        <v>94</v>
      </c>
      <c r="E146" s="61">
        <v>602</v>
      </c>
      <c r="F146" s="61">
        <v>525</v>
      </c>
      <c r="G146" s="61">
        <v>595</v>
      </c>
      <c r="H146" s="3">
        <f t="shared" si="15"/>
        <v>375</v>
      </c>
      <c r="I146" s="47">
        <f t="shared" si="16"/>
        <v>525</v>
      </c>
      <c r="J146" s="4">
        <v>134.71299999999999</v>
      </c>
      <c r="K146" s="48"/>
      <c r="L146" s="5">
        <f t="shared" si="12"/>
        <v>0.25659619047619048</v>
      </c>
      <c r="M146" s="3" t="str">
        <f t="shared" si="17"/>
        <v>推荐接入</v>
      </c>
      <c r="N146" s="3"/>
      <c r="O146" s="4">
        <f t="shared" si="13"/>
        <v>232.78700000000001</v>
      </c>
      <c r="P146" s="7">
        <f t="shared" si="14"/>
        <v>4233.4643820000001</v>
      </c>
    </row>
    <row r="147" spans="1:16">
      <c r="A147" s="132"/>
      <c r="B147" s="61" t="s">
        <v>1411</v>
      </c>
      <c r="C147" s="61">
        <v>130</v>
      </c>
      <c r="D147" s="61" t="s">
        <v>94</v>
      </c>
      <c r="E147" s="61">
        <v>602</v>
      </c>
      <c r="F147" s="16">
        <v>595</v>
      </c>
      <c r="G147" s="61">
        <v>595</v>
      </c>
      <c r="H147" s="3">
        <f t="shared" si="15"/>
        <v>425</v>
      </c>
      <c r="I147" s="47">
        <f t="shared" si="16"/>
        <v>595</v>
      </c>
      <c r="J147" s="4">
        <v>127.679</v>
      </c>
      <c r="K147" s="48"/>
      <c r="L147" s="5">
        <f t="shared" si="12"/>
        <v>0.21458655462184875</v>
      </c>
      <c r="M147" s="3" t="str">
        <f t="shared" si="17"/>
        <v>推荐接入</v>
      </c>
      <c r="N147" s="3"/>
      <c r="O147" s="4">
        <f t="shared" si="13"/>
        <v>288.82100000000003</v>
      </c>
      <c r="P147" s="7">
        <f t="shared" si="14"/>
        <v>5252.4987060000003</v>
      </c>
    </row>
    <row r="148" spans="1:16">
      <c r="A148" s="132"/>
      <c r="B148" s="61" t="s">
        <v>1412</v>
      </c>
      <c r="C148" s="61">
        <v>132</v>
      </c>
      <c r="D148" s="61" t="s">
        <v>1294</v>
      </c>
      <c r="E148" s="61">
        <v>420</v>
      </c>
      <c r="F148" s="16">
        <v>462</v>
      </c>
      <c r="G148" s="61">
        <v>462</v>
      </c>
      <c r="H148" s="3">
        <f t="shared" si="15"/>
        <v>330</v>
      </c>
      <c r="I148" s="47">
        <f t="shared" si="16"/>
        <v>400</v>
      </c>
      <c r="J148" s="4">
        <v>76.442999999999998</v>
      </c>
      <c r="K148" s="48" t="s">
        <v>23</v>
      </c>
      <c r="L148" s="5">
        <f t="shared" si="12"/>
        <v>0.19110749999999999</v>
      </c>
      <c r="M148" s="3" t="str">
        <f t="shared" si="17"/>
        <v>推荐接入</v>
      </c>
      <c r="N148" s="3"/>
      <c r="O148" s="4">
        <f t="shared" si="13"/>
        <v>203.55700000000002</v>
      </c>
      <c r="P148" s="7">
        <f t="shared" si="14"/>
        <v>3701.8876020000002</v>
      </c>
    </row>
    <row r="149" spans="1:16">
      <c r="A149" s="132"/>
      <c r="B149" s="61" t="s">
        <v>1413</v>
      </c>
      <c r="C149" s="61">
        <v>134</v>
      </c>
      <c r="D149" s="61" t="s">
        <v>1414</v>
      </c>
      <c r="E149" s="61">
        <v>441</v>
      </c>
      <c r="F149" s="16">
        <v>462</v>
      </c>
      <c r="G149" s="61">
        <v>462</v>
      </c>
      <c r="H149" s="3">
        <f t="shared" si="15"/>
        <v>250</v>
      </c>
      <c r="I149" s="47">
        <f t="shared" si="16"/>
        <v>250</v>
      </c>
      <c r="J149" s="4">
        <v>70.346999999999994</v>
      </c>
      <c r="K149" s="48" t="s">
        <v>23</v>
      </c>
      <c r="L149" s="5">
        <f t="shared" si="12"/>
        <v>0.28138799999999997</v>
      </c>
      <c r="M149" s="3" t="str">
        <f t="shared" si="17"/>
        <v>推荐接入</v>
      </c>
      <c r="N149" s="3"/>
      <c r="O149" s="4">
        <f t="shared" si="13"/>
        <v>104.65300000000001</v>
      </c>
      <c r="P149" s="7">
        <f t="shared" si="14"/>
        <v>1903.219458</v>
      </c>
    </row>
    <row r="150" spans="1:16">
      <c r="A150" s="132"/>
      <c r="B150" s="61" t="s">
        <v>1415</v>
      </c>
      <c r="C150" s="61">
        <v>221</v>
      </c>
      <c r="D150" s="61" t="s">
        <v>1276</v>
      </c>
      <c r="E150" s="61">
        <v>315</v>
      </c>
      <c r="F150" s="16">
        <v>595</v>
      </c>
      <c r="G150" s="61">
        <v>595</v>
      </c>
      <c r="H150" s="3">
        <f t="shared" si="15"/>
        <v>300</v>
      </c>
      <c r="I150" s="47">
        <f t="shared" si="16"/>
        <v>300</v>
      </c>
      <c r="J150" s="4">
        <v>125.28</v>
      </c>
      <c r="K150" s="48" t="s">
        <v>23</v>
      </c>
      <c r="L150" s="5">
        <f t="shared" si="12"/>
        <v>0.41760000000000003</v>
      </c>
      <c r="M150" s="3" t="str">
        <f t="shared" si="17"/>
        <v>推荐接入</v>
      </c>
      <c r="N150" s="3"/>
      <c r="O150" s="4">
        <f t="shared" si="13"/>
        <v>84.72</v>
      </c>
      <c r="P150" s="7">
        <f t="shared" si="14"/>
        <v>1540.71792</v>
      </c>
    </row>
    <row r="151" spans="1:16">
      <c r="A151" s="132"/>
      <c r="B151" s="61" t="s">
        <v>1416</v>
      </c>
      <c r="C151" s="61">
        <v>223</v>
      </c>
      <c r="D151" s="61" t="s">
        <v>1294</v>
      </c>
      <c r="E151" s="61">
        <v>420</v>
      </c>
      <c r="F151" s="16">
        <v>595</v>
      </c>
      <c r="G151" s="61">
        <v>595</v>
      </c>
      <c r="H151" s="3">
        <f t="shared" si="15"/>
        <v>400</v>
      </c>
      <c r="I151" s="47">
        <f t="shared" si="16"/>
        <v>400</v>
      </c>
      <c r="J151" s="4">
        <v>86.94</v>
      </c>
      <c r="K151" s="48" t="s">
        <v>23</v>
      </c>
      <c r="L151" s="5">
        <f t="shared" si="12"/>
        <v>0.21734999999999999</v>
      </c>
      <c r="M151" s="3" t="str">
        <f t="shared" si="17"/>
        <v>推荐接入</v>
      </c>
      <c r="N151" s="3"/>
      <c r="O151" s="4">
        <f t="shared" si="13"/>
        <v>193.06</v>
      </c>
      <c r="P151" s="7">
        <f t="shared" si="14"/>
        <v>3510.9891600000001</v>
      </c>
    </row>
    <row r="152" spans="1:16">
      <c r="A152" s="132"/>
      <c r="B152" s="61" t="s">
        <v>1417</v>
      </c>
      <c r="C152" s="61">
        <v>225</v>
      </c>
      <c r="D152" s="61" t="s">
        <v>94</v>
      </c>
      <c r="E152" s="61">
        <v>602</v>
      </c>
      <c r="F152" s="61">
        <v>670</v>
      </c>
      <c r="G152" s="16">
        <v>595</v>
      </c>
      <c r="H152" s="3">
        <f t="shared" si="15"/>
        <v>425</v>
      </c>
      <c r="I152" s="47">
        <f t="shared" si="16"/>
        <v>595</v>
      </c>
      <c r="J152" s="4">
        <v>285.61</v>
      </c>
      <c r="K152" s="48"/>
      <c r="L152" s="5">
        <f t="shared" si="12"/>
        <v>0.48001680672268909</v>
      </c>
      <c r="M152" s="3" t="str">
        <f t="shared" si="17"/>
        <v>推荐接入</v>
      </c>
      <c r="N152" s="3"/>
      <c r="O152" s="4">
        <f t="shared" si="13"/>
        <v>130.88999999999999</v>
      </c>
      <c r="P152" s="7">
        <f t="shared" si="14"/>
        <v>2380.3655399999998</v>
      </c>
    </row>
    <row r="153" spans="1:16">
      <c r="A153" s="133"/>
      <c r="B153" s="61" t="s">
        <v>1418</v>
      </c>
      <c r="C153" s="61">
        <v>219</v>
      </c>
      <c r="D153" s="61" t="s">
        <v>1294</v>
      </c>
      <c r="E153" s="61">
        <v>489.99999999999994</v>
      </c>
      <c r="F153" s="61">
        <v>462</v>
      </c>
      <c r="G153" s="16">
        <v>595</v>
      </c>
      <c r="H153" s="3">
        <f t="shared" si="15"/>
        <v>330</v>
      </c>
      <c r="I153" s="47">
        <f t="shared" si="16"/>
        <v>400</v>
      </c>
      <c r="J153" s="4">
        <v>74.099999999999994</v>
      </c>
      <c r="K153" s="48"/>
      <c r="L153" s="5">
        <f t="shared" si="12"/>
        <v>0.18525</v>
      </c>
      <c r="M153" s="3" t="str">
        <f t="shared" si="17"/>
        <v>推荐接入</v>
      </c>
      <c r="N153" s="3"/>
      <c r="O153" s="4">
        <f t="shared" si="13"/>
        <v>205.9</v>
      </c>
      <c r="P153" s="7">
        <f t="shared" si="14"/>
        <v>3744.4974000000002</v>
      </c>
    </row>
    <row r="154" spans="1:16">
      <c r="A154" s="131" t="s">
        <v>1419</v>
      </c>
      <c r="B154" s="61" t="s">
        <v>1420</v>
      </c>
      <c r="C154" s="16">
        <v>113</v>
      </c>
      <c r="D154" s="61" t="s">
        <v>94</v>
      </c>
      <c r="E154" s="61">
        <v>461.99999999999994</v>
      </c>
      <c r="F154" s="61">
        <v>670</v>
      </c>
      <c r="G154" s="16">
        <v>595</v>
      </c>
      <c r="H154" s="3">
        <f t="shared" si="15"/>
        <v>425</v>
      </c>
      <c r="I154" s="47">
        <f t="shared" si="16"/>
        <v>461.99999999999994</v>
      </c>
      <c r="J154" s="4">
        <v>278.26299999999998</v>
      </c>
      <c r="K154" s="48"/>
      <c r="L154" s="5">
        <f t="shared" si="12"/>
        <v>0.60230086580086584</v>
      </c>
      <c r="M154" s="3" t="str">
        <f t="shared" si="17"/>
        <v>预警接入</v>
      </c>
      <c r="N154" s="3"/>
      <c r="O154" s="4">
        <f t="shared" si="13"/>
        <v>45.136999999999944</v>
      </c>
      <c r="P154" s="7">
        <f t="shared" si="14"/>
        <v>820.861481999999</v>
      </c>
    </row>
    <row r="155" spans="1:16">
      <c r="A155" s="132"/>
      <c r="B155" s="61" t="s">
        <v>1421</v>
      </c>
      <c r="C155" s="16">
        <v>114</v>
      </c>
      <c r="D155" s="61" t="s">
        <v>94</v>
      </c>
      <c r="E155" s="61">
        <v>489.99999999999994</v>
      </c>
      <c r="F155" s="61">
        <v>670</v>
      </c>
      <c r="G155" s="16">
        <v>595</v>
      </c>
      <c r="H155" s="3">
        <f t="shared" si="15"/>
        <v>425</v>
      </c>
      <c r="I155" s="47">
        <f t="shared" si="16"/>
        <v>489.99999999999994</v>
      </c>
      <c r="J155" s="4">
        <v>270.88</v>
      </c>
      <c r="K155" s="63"/>
      <c r="L155" s="5">
        <f t="shared" si="12"/>
        <v>0.5528163265306123</v>
      </c>
      <c r="M155" s="3" t="str">
        <f t="shared" si="17"/>
        <v>预警接入</v>
      </c>
      <c r="N155" s="3"/>
      <c r="O155" s="4">
        <f t="shared" si="13"/>
        <v>72.119999999999948</v>
      </c>
      <c r="P155" s="7">
        <f t="shared" si="14"/>
        <v>1311.574319999999</v>
      </c>
    </row>
    <row r="156" spans="1:16">
      <c r="A156" s="132"/>
      <c r="B156" s="61" t="s">
        <v>1422</v>
      </c>
      <c r="C156" s="16">
        <v>115</v>
      </c>
      <c r="D156" s="61" t="s">
        <v>94</v>
      </c>
      <c r="E156" s="61">
        <v>489.99999999999994</v>
      </c>
      <c r="F156" s="61">
        <v>670</v>
      </c>
      <c r="G156" s="16">
        <v>595</v>
      </c>
      <c r="H156" s="3">
        <f t="shared" si="15"/>
        <v>425</v>
      </c>
      <c r="I156" s="47">
        <f t="shared" si="16"/>
        <v>489.99999999999994</v>
      </c>
      <c r="J156" s="4">
        <v>230.80199999999999</v>
      </c>
      <c r="K156" s="48"/>
      <c r="L156" s="5">
        <f t="shared" si="12"/>
        <v>0.47102448979591843</v>
      </c>
      <c r="M156" s="3" t="str">
        <f t="shared" si="17"/>
        <v>推荐接入</v>
      </c>
      <c r="N156" s="3"/>
      <c r="O156" s="4">
        <f t="shared" si="13"/>
        <v>112.19799999999995</v>
      </c>
      <c r="P156" s="7">
        <f t="shared" si="14"/>
        <v>2040.4328279999991</v>
      </c>
    </row>
    <row r="157" spans="1:16">
      <c r="A157" s="132"/>
      <c r="B157" s="61" t="s">
        <v>1423</v>
      </c>
      <c r="C157" s="16">
        <v>116</v>
      </c>
      <c r="D157" s="61" t="s">
        <v>94</v>
      </c>
      <c r="E157" s="61">
        <v>595</v>
      </c>
      <c r="F157" s="61">
        <v>670</v>
      </c>
      <c r="G157" s="16">
        <v>595</v>
      </c>
      <c r="H157" s="3">
        <f t="shared" si="15"/>
        <v>425</v>
      </c>
      <c r="I157" s="47">
        <f t="shared" si="16"/>
        <v>595</v>
      </c>
      <c r="J157" s="4">
        <v>419.59199999999998</v>
      </c>
      <c r="K157" s="48"/>
      <c r="L157" s="5">
        <f t="shared" si="12"/>
        <v>0.70519663865546212</v>
      </c>
      <c r="M157" s="3" t="str">
        <f t="shared" si="17"/>
        <v>限制接入</v>
      </c>
      <c r="N157" s="3"/>
      <c r="O157" s="4">
        <f t="shared" si="13"/>
        <v>-3.0919999999999845</v>
      </c>
      <c r="P157" s="7">
        <f t="shared" si="14"/>
        <v>-56.231111999999719</v>
      </c>
    </row>
    <row r="158" spans="1:16">
      <c r="A158" s="132"/>
      <c r="B158" s="61" t="s">
        <v>1424</v>
      </c>
      <c r="C158" s="16">
        <v>117</v>
      </c>
      <c r="D158" s="61" t="s">
        <v>94</v>
      </c>
      <c r="E158" s="61">
        <v>560</v>
      </c>
      <c r="F158" s="61">
        <v>670</v>
      </c>
      <c r="G158" s="16">
        <v>595</v>
      </c>
      <c r="H158" s="3">
        <f t="shared" si="15"/>
        <v>425</v>
      </c>
      <c r="I158" s="47">
        <f t="shared" si="16"/>
        <v>560</v>
      </c>
      <c r="J158" s="4">
        <v>210.411</v>
      </c>
      <c r="K158" s="63"/>
      <c r="L158" s="5">
        <f t="shared" si="12"/>
        <v>0.37573392857142857</v>
      </c>
      <c r="M158" s="3" t="str">
        <f t="shared" si="17"/>
        <v>推荐接入</v>
      </c>
      <c r="N158" s="3"/>
      <c r="O158" s="4">
        <f t="shared" si="13"/>
        <v>181.589</v>
      </c>
      <c r="P158" s="7">
        <f t="shared" si="14"/>
        <v>3302.3775540000001</v>
      </c>
    </row>
    <row r="159" spans="1:16">
      <c r="A159" s="132"/>
      <c r="B159" s="61" t="s">
        <v>1425</v>
      </c>
      <c r="C159" s="16">
        <v>118</v>
      </c>
      <c r="D159" s="61" t="s">
        <v>94</v>
      </c>
      <c r="E159" s="61">
        <v>595</v>
      </c>
      <c r="F159" s="61">
        <v>670</v>
      </c>
      <c r="G159" s="16">
        <v>595</v>
      </c>
      <c r="H159" s="3">
        <f t="shared" si="15"/>
        <v>425</v>
      </c>
      <c r="I159" s="47">
        <f t="shared" si="16"/>
        <v>595</v>
      </c>
      <c r="J159" s="4">
        <v>556.52599999999995</v>
      </c>
      <c r="K159" s="48"/>
      <c r="L159" s="5">
        <f t="shared" si="12"/>
        <v>0.9353378151260503</v>
      </c>
      <c r="M159" s="3" t="str">
        <f t="shared" si="17"/>
        <v>限制接入</v>
      </c>
      <c r="N159" s="3"/>
      <c r="O159" s="4">
        <f t="shared" si="13"/>
        <v>-140.02599999999995</v>
      </c>
      <c r="P159" s="7">
        <f t="shared" si="14"/>
        <v>-2546.512835999999</v>
      </c>
    </row>
    <row r="160" spans="1:16">
      <c r="A160" s="132"/>
      <c r="B160" s="61" t="s">
        <v>1426</v>
      </c>
      <c r="C160" s="16">
        <v>121</v>
      </c>
      <c r="D160" s="61" t="s">
        <v>94</v>
      </c>
      <c r="E160" s="61">
        <v>560</v>
      </c>
      <c r="F160" s="61">
        <v>670</v>
      </c>
      <c r="G160" s="16">
        <v>595</v>
      </c>
      <c r="H160" s="3">
        <f t="shared" si="15"/>
        <v>425</v>
      </c>
      <c r="I160" s="47">
        <f t="shared" si="16"/>
        <v>560</v>
      </c>
      <c r="J160" s="4">
        <v>242.755</v>
      </c>
      <c r="K160" s="48"/>
      <c r="L160" s="5">
        <f t="shared" si="12"/>
        <v>0.43349107142857141</v>
      </c>
      <c r="M160" s="3" t="str">
        <f t="shared" si="17"/>
        <v>推荐接入</v>
      </c>
      <c r="N160" s="3"/>
      <c r="O160" s="4">
        <f t="shared" si="13"/>
        <v>149.245</v>
      </c>
      <c r="P160" s="7">
        <f t="shared" si="14"/>
        <v>2714.16957</v>
      </c>
    </row>
    <row r="161" spans="1:16">
      <c r="A161" s="132"/>
      <c r="B161" s="61" t="s">
        <v>1427</v>
      </c>
      <c r="C161" s="16">
        <v>124</v>
      </c>
      <c r="D161" s="61" t="s">
        <v>94</v>
      </c>
      <c r="E161" s="61">
        <v>560</v>
      </c>
      <c r="F161" s="61">
        <v>595</v>
      </c>
      <c r="G161" s="16">
        <v>595</v>
      </c>
      <c r="H161" s="3">
        <f t="shared" si="15"/>
        <v>425</v>
      </c>
      <c r="I161" s="47">
        <f t="shared" si="16"/>
        <v>560</v>
      </c>
      <c r="J161" s="24">
        <v>462.65800000000002</v>
      </c>
      <c r="K161" s="48" t="s">
        <v>23</v>
      </c>
      <c r="L161" s="22">
        <f t="shared" si="12"/>
        <v>0.82617499999999999</v>
      </c>
      <c r="M161" s="3" t="str">
        <f t="shared" si="17"/>
        <v>限制接入</v>
      </c>
      <c r="N161" s="3"/>
      <c r="O161" s="4">
        <f t="shared" si="13"/>
        <v>-70.658000000000015</v>
      </c>
      <c r="P161" s="7">
        <f t="shared" si="14"/>
        <v>-1284.9863880000003</v>
      </c>
    </row>
    <row r="162" spans="1:16">
      <c r="A162" s="132"/>
      <c r="B162" s="61" t="s">
        <v>1428</v>
      </c>
      <c r="C162" s="16">
        <v>131</v>
      </c>
      <c r="D162" s="61" t="s">
        <v>94</v>
      </c>
      <c r="E162" s="61">
        <v>602</v>
      </c>
      <c r="F162" s="61">
        <v>670</v>
      </c>
      <c r="G162" s="16">
        <v>595</v>
      </c>
      <c r="H162" s="3">
        <f t="shared" si="15"/>
        <v>425</v>
      </c>
      <c r="I162" s="47">
        <f t="shared" si="16"/>
        <v>595</v>
      </c>
      <c r="J162" s="24">
        <v>260.50900000000001</v>
      </c>
      <c r="K162" s="48"/>
      <c r="L162" s="22">
        <f t="shared" si="12"/>
        <v>0.43783025210084037</v>
      </c>
      <c r="M162" s="3" t="str">
        <f t="shared" si="17"/>
        <v>推荐接入</v>
      </c>
      <c r="N162" s="3"/>
      <c r="O162" s="4">
        <f t="shared" si="13"/>
        <v>155.99099999999999</v>
      </c>
      <c r="P162" s="7">
        <f t="shared" si="14"/>
        <v>2836.8523259999997</v>
      </c>
    </row>
    <row r="163" spans="1:16">
      <c r="A163" s="132"/>
      <c r="B163" s="61" t="s">
        <v>1429</v>
      </c>
      <c r="C163" s="16">
        <v>132</v>
      </c>
      <c r="D163" s="61" t="s">
        <v>94</v>
      </c>
      <c r="E163" s="61">
        <v>602</v>
      </c>
      <c r="F163" s="16">
        <v>595</v>
      </c>
      <c r="G163" s="16">
        <v>595</v>
      </c>
      <c r="H163" s="3">
        <f t="shared" si="15"/>
        <v>425</v>
      </c>
      <c r="I163" s="47">
        <f t="shared" si="16"/>
        <v>595</v>
      </c>
      <c r="J163" s="24">
        <v>306.56400000000002</v>
      </c>
      <c r="K163" s="48"/>
      <c r="L163" s="22">
        <f t="shared" si="12"/>
        <v>0.51523361344537821</v>
      </c>
      <c r="M163" s="3" t="str">
        <f t="shared" si="17"/>
        <v>预警接入</v>
      </c>
      <c r="N163" s="3"/>
      <c r="O163" s="4">
        <f t="shared" si="13"/>
        <v>109.93599999999998</v>
      </c>
      <c r="P163" s="7">
        <f t="shared" si="14"/>
        <v>1999.2960959999996</v>
      </c>
    </row>
    <row r="164" spans="1:16">
      <c r="A164" s="132"/>
      <c r="B164" s="61" t="s">
        <v>1430</v>
      </c>
      <c r="C164" s="16">
        <v>134</v>
      </c>
      <c r="D164" s="61" t="s">
        <v>1276</v>
      </c>
      <c r="E164" s="61">
        <v>350</v>
      </c>
      <c r="F164" s="16">
        <v>525</v>
      </c>
      <c r="G164" s="16">
        <v>595</v>
      </c>
      <c r="H164" s="3">
        <f t="shared" si="15"/>
        <v>300</v>
      </c>
      <c r="I164" s="47">
        <f t="shared" si="16"/>
        <v>300</v>
      </c>
      <c r="J164" s="24">
        <v>210.24</v>
      </c>
      <c r="K164" s="48" t="s">
        <v>1277</v>
      </c>
      <c r="L164" s="22">
        <f t="shared" si="12"/>
        <v>0.70079999999999998</v>
      </c>
      <c r="M164" s="3" t="str">
        <f t="shared" si="17"/>
        <v>限制接入</v>
      </c>
      <c r="N164" s="3"/>
      <c r="O164" s="4">
        <f t="shared" si="13"/>
        <v>-0.24000000000000909</v>
      </c>
      <c r="P164" s="7">
        <f t="shared" si="14"/>
        <v>-4.3646400000001657</v>
      </c>
    </row>
    <row r="165" spans="1:16">
      <c r="A165" s="132"/>
      <c r="B165" s="61" t="s">
        <v>1431</v>
      </c>
      <c r="C165" s="16">
        <v>136</v>
      </c>
      <c r="D165" s="61" t="s">
        <v>94</v>
      </c>
      <c r="E165" s="61">
        <v>602</v>
      </c>
      <c r="F165" s="16">
        <v>595</v>
      </c>
      <c r="G165" s="16">
        <v>595</v>
      </c>
      <c r="H165" s="3">
        <f t="shared" si="15"/>
        <v>425</v>
      </c>
      <c r="I165" s="47">
        <f t="shared" si="16"/>
        <v>595</v>
      </c>
      <c r="J165" s="24">
        <v>7.5590000000000002</v>
      </c>
      <c r="K165" s="48"/>
      <c r="L165" s="22">
        <f t="shared" si="12"/>
        <v>1.2704201680672269E-2</v>
      </c>
      <c r="M165" s="3" t="str">
        <f t="shared" si="17"/>
        <v>推荐接入</v>
      </c>
      <c r="N165" s="3"/>
      <c r="O165" s="4">
        <f t="shared" si="13"/>
        <v>408.94099999999997</v>
      </c>
      <c r="P165" s="7">
        <f t="shared" si="14"/>
        <v>7437.0010259999999</v>
      </c>
    </row>
    <row r="166" spans="1:16">
      <c r="A166" s="132"/>
      <c r="B166" s="61" t="s">
        <v>1432</v>
      </c>
      <c r="C166" s="16">
        <v>143</v>
      </c>
      <c r="D166" s="61" t="s">
        <v>94</v>
      </c>
      <c r="E166" s="61">
        <v>602</v>
      </c>
      <c r="F166" s="16">
        <v>595</v>
      </c>
      <c r="G166" s="16">
        <v>595</v>
      </c>
      <c r="H166" s="3">
        <f t="shared" si="15"/>
        <v>425</v>
      </c>
      <c r="I166" s="47">
        <f t="shared" si="16"/>
        <v>595</v>
      </c>
      <c r="J166" s="4">
        <v>276.68099999999998</v>
      </c>
      <c r="K166" s="48"/>
      <c r="L166" s="5">
        <f t="shared" si="12"/>
        <v>0.46501008403361344</v>
      </c>
      <c r="M166" s="3" t="str">
        <f t="shared" si="17"/>
        <v>推荐接入</v>
      </c>
      <c r="N166" s="3"/>
      <c r="O166" s="4">
        <f t="shared" si="13"/>
        <v>139.81900000000002</v>
      </c>
      <c r="P166" s="7">
        <f t="shared" si="14"/>
        <v>2542.7483340000003</v>
      </c>
    </row>
    <row r="167" spans="1:16">
      <c r="A167" s="132"/>
      <c r="B167" s="61" t="s">
        <v>1433</v>
      </c>
      <c r="C167" s="16">
        <v>146</v>
      </c>
      <c r="D167" s="61" t="s">
        <v>94</v>
      </c>
      <c r="E167" s="61">
        <v>602</v>
      </c>
      <c r="F167" s="16">
        <v>595</v>
      </c>
      <c r="G167" s="16">
        <v>595</v>
      </c>
      <c r="H167" s="3">
        <f t="shared" si="15"/>
        <v>425</v>
      </c>
      <c r="I167" s="47">
        <f t="shared" si="16"/>
        <v>595</v>
      </c>
      <c r="J167" s="4">
        <v>0</v>
      </c>
      <c r="K167" s="48"/>
      <c r="L167" s="5">
        <f t="shared" si="12"/>
        <v>0</v>
      </c>
      <c r="M167" s="3" t="str">
        <f t="shared" si="17"/>
        <v>推荐接入</v>
      </c>
      <c r="N167" s="3"/>
      <c r="O167" s="4">
        <f t="shared" si="13"/>
        <v>416.5</v>
      </c>
      <c r="P167" s="7">
        <f t="shared" si="14"/>
        <v>7574.4690000000001</v>
      </c>
    </row>
    <row r="168" spans="1:16">
      <c r="A168" s="133"/>
      <c r="B168" s="61" t="s">
        <v>1434</v>
      </c>
      <c r="C168" s="16">
        <v>147</v>
      </c>
      <c r="D168" s="61" t="s">
        <v>94</v>
      </c>
      <c r="E168" s="61">
        <v>602</v>
      </c>
      <c r="F168" s="16">
        <v>595</v>
      </c>
      <c r="G168" s="16">
        <v>595</v>
      </c>
      <c r="H168" s="3">
        <f t="shared" si="15"/>
        <v>425</v>
      </c>
      <c r="I168" s="47">
        <f t="shared" si="16"/>
        <v>595</v>
      </c>
      <c r="J168" s="4">
        <v>13.887</v>
      </c>
      <c r="K168" s="48"/>
      <c r="L168" s="5">
        <f t="shared" si="12"/>
        <v>2.3339495798319329E-2</v>
      </c>
      <c r="M168" s="3" t="str">
        <f t="shared" si="17"/>
        <v>推荐接入</v>
      </c>
      <c r="N168" s="3"/>
      <c r="O168" s="4">
        <f t="shared" si="13"/>
        <v>402.613</v>
      </c>
      <c r="P168" s="7">
        <f t="shared" si="14"/>
        <v>7321.9200179999998</v>
      </c>
    </row>
    <row r="169" spans="1:16">
      <c r="A169" s="131" t="s">
        <v>1435</v>
      </c>
      <c r="B169" s="61" t="s">
        <v>1436</v>
      </c>
      <c r="C169" s="61">
        <v>111</v>
      </c>
      <c r="D169" s="61" t="s">
        <v>94</v>
      </c>
      <c r="E169" s="61">
        <v>420</v>
      </c>
      <c r="F169" s="16">
        <v>595</v>
      </c>
      <c r="G169" s="16">
        <v>595</v>
      </c>
      <c r="H169" s="3">
        <f t="shared" si="15"/>
        <v>420</v>
      </c>
      <c r="I169" s="47">
        <f t="shared" si="16"/>
        <v>420</v>
      </c>
      <c r="J169" s="4">
        <v>262.8</v>
      </c>
      <c r="K169" s="48"/>
      <c r="L169" s="5">
        <f t="shared" si="12"/>
        <v>0.62571428571428578</v>
      </c>
      <c r="M169" s="3" t="str">
        <f t="shared" si="17"/>
        <v>预警接入</v>
      </c>
      <c r="N169" s="3"/>
      <c r="O169" s="4">
        <f t="shared" si="13"/>
        <v>31.199999999999989</v>
      </c>
      <c r="P169" s="7">
        <f t="shared" si="14"/>
        <v>567.40319999999974</v>
      </c>
    </row>
    <row r="170" spans="1:16">
      <c r="A170" s="132"/>
      <c r="B170" s="61" t="s">
        <v>1437</v>
      </c>
      <c r="C170" s="61">
        <v>113</v>
      </c>
      <c r="D170" s="61" t="s">
        <v>94</v>
      </c>
      <c r="E170" s="61">
        <v>420</v>
      </c>
      <c r="F170" s="16">
        <v>595</v>
      </c>
      <c r="G170" s="16">
        <v>595</v>
      </c>
      <c r="H170" s="3">
        <f t="shared" si="15"/>
        <v>420</v>
      </c>
      <c r="I170" s="47">
        <f t="shared" si="16"/>
        <v>420</v>
      </c>
      <c r="J170" s="4">
        <v>231.6</v>
      </c>
      <c r="K170" s="48"/>
      <c r="L170" s="5">
        <f t="shared" si="12"/>
        <v>0.55142857142857138</v>
      </c>
      <c r="M170" s="3" t="str">
        <f t="shared" si="17"/>
        <v>预警接入</v>
      </c>
      <c r="N170" s="3"/>
      <c r="O170" s="4">
        <f t="shared" si="13"/>
        <v>62.400000000000006</v>
      </c>
      <c r="P170" s="7">
        <f t="shared" si="14"/>
        <v>1134.8064000000002</v>
      </c>
    </row>
    <row r="171" spans="1:16">
      <c r="A171" s="132"/>
      <c r="B171" s="61" t="s">
        <v>1438</v>
      </c>
      <c r="C171" s="61">
        <v>115</v>
      </c>
      <c r="D171" s="61" t="s">
        <v>94</v>
      </c>
      <c r="E171" s="61">
        <v>420</v>
      </c>
      <c r="F171" s="16">
        <v>595</v>
      </c>
      <c r="G171" s="16">
        <v>595</v>
      </c>
      <c r="H171" s="3">
        <f t="shared" si="15"/>
        <v>420</v>
      </c>
      <c r="I171" s="47">
        <f t="shared" si="16"/>
        <v>420</v>
      </c>
      <c r="J171" s="4">
        <v>213.6</v>
      </c>
      <c r="K171" s="48"/>
      <c r="L171" s="5">
        <f t="shared" si="12"/>
        <v>0.50857142857142856</v>
      </c>
      <c r="M171" s="3" t="str">
        <f t="shared" si="17"/>
        <v>预警接入</v>
      </c>
      <c r="N171" s="3"/>
      <c r="O171" s="4">
        <f t="shared" si="13"/>
        <v>80.400000000000006</v>
      </c>
      <c r="P171" s="7">
        <f t="shared" si="14"/>
        <v>1462.1544000000001</v>
      </c>
    </row>
    <row r="172" spans="1:16">
      <c r="A172" s="132"/>
      <c r="B172" s="61" t="s">
        <v>1439</v>
      </c>
      <c r="C172" s="61">
        <v>117</v>
      </c>
      <c r="D172" s="61" t="s">
        <v>1380</v>
      </c>
      <c r="E172" s="61">
        <v>490</v>
      </c>
      <c r="F172" s="16">
        <v>595</v>
      </c>
      <c r="G172" s="16">
        <v>490</v>
      </c>
      <c r="H172" s="3">
        <f t="shared" si="15"/>
        <v>350</v>
      </c>
      <c r="I172" s="47">
        <f t="shared" si="16"/>
        <v>490</v>
      </c>
      <c r="J172" s="4">
        <v>109.2</v>
      </c>
      <c r="K172" s="48"/>
      <c r="L172" s="5">
        <f t="shared" si="12"/>
        <v>0.22285714285714286</v>
      </c>
      <c r="M172" s="3" t="str">
        <f t="shared" si="17"/>
        <v>推荐接入</v>
      </c>
      <c r="N172" s="3"/>
      <c r="O172" s="4">
        <f t="shared" si="13"/>
        <v>233.8</v>
      </c>
      <c r="P172" s="7">
        <f t="shared" si="14"/>
        <v>4251.8868000000002</v>
      </c>
    </row>
    <row r="173" spans="1:16">
      <c r="A173" s="132"/>
      <c r="B173" s="61" t="s">
        <v>1440</v>
      </c>
      <c r="C173" s="61">
        <v>116</v>
      </c>
      <c r="D173" s="61" t="s">
        <v>94</v>
      </c>
      <c r="E173" s="61">
        <v>420</v>
      </c>
      <c r="F173" s="16">
        <v>595</v>
      </c>
      <c r="G173" s="16">
        <v>595</v>
      </c>
      <c r="H173" s="3">
        <f t="shared" si="15"/>
        <v>420</v>
      </c>
      <c r="I173" s="47">
        <f t="shared" si="16"/>
        <v>420</v>
      </c>
      <c r="J173" s="4">
        <v>290.52</v>
      </c>
      <c r="K173" s="63"/>
      <c r="L173" s="5">
        <f t="shared" si="12"/>
        <v>0.69171428571428573</v>
      </c>
      <c r="M173" s="3" t="str">
        <f t="shared" si="17"/>
        <v>预警接入</v>
      </c>
      <c r="N173" s="3"/>
      <c r="O173" s="4">
        <f t="shared" si="13"/>
        <v>3.4800000000000182</v>
      </c>
      <c r="P173" s="7">
        <f t="shared" si="14"/>
        <v>63.287280000000329</v>
      </c>
    </row>
    <row r="174" spans="1:16">
      <c r="A174" s="133"/>
      <c r="B174" s="61" t="s">
        <v>1441</v>
      </c>
      <c r="C174" s="61">
        <v>114</v>
      </c>
      <c r="D174" s="61" t="s">
        <v>94</v>
      </c>
      <c r="E174" s="61">
        <v>420</v>
      </c>
      <c r="F174" s="16">
        <v>595</v>
      </c>
      <c r="G174" s="16">
        <v>595</v>
      </c>
      <c r="H174" s="3">
        <f t="shared" si="15"/>
        <v>420</v>
      </c>
      <c r="I174" s="47">
        <f t="shared" si="16"/>
        <v>420</v>
      </c>
      <c r="J174" s="4">
        <v>195.12</v>
      </c>
      <c r="K174" s="48"/>
      <c r="L174" s="5">
        <f t="shared" si="12"/>
        <v>0.46457142857142858</v>
      </c>
      <c r="M174" s="3" t="str">
        <f t="shared" si="17"/>
        <v>推荐接入</v>
      </c>
      <c r="N174" s="3"/>
      <c r="O174" s="4">
        <f t="shared" si="13"/>
        <v>98.88</v>
      </c>
      <c r="P174" s="7">
        <f t="shared" si="14"/>
        <v>1798.2316799999999</v>
      </c>
    </row>
    <row r="175" spans="1:16">
      <c r="A175" s="131" t="s">
        <v>1442</v>
      </c>
      <c r="B175" s="61" t="s">
        <v>1443</v>
      </c>
      <c r="C175" s="61">
        <v>111</v>
      </c>
      <c r="D175" s="61" t="s">
        <v>1294</v>
      </c>
      <c r="E175" s="61">
        <v>489.99999999999994</v>
      </c>
      <c r="F175" s="62">
        <v>350</v>
      </c>
      <c r="G175" s="61">
        <v>490</v>
      </c>
      <c r="H175" s="3">
        <f t="shared" si="15"/>
        <v>250.00000000000003</v>
      </c>
      <c r="I175" s="47">
        <f t="shared" si="16"/>
        <v>350</v>
      </c>
      <c r="J175" s="4">
        <v>479.83699999999999</v>
      </c>
      <c r="K175" s="48" t="s">
        <v>23</v>
      </c>
      <c r="L175" s="5">
        <f t="shared" si="12"/>
        <v>1.3709628571428571</v>
      </c>
      <c r="M175" s="3" t="str">
        <f t="shared" si="17"/>
        <v>限制接入</v>
      </c>
      <c r="N175" s="3"/>
      <c r="O175" s="4">
        <f t="shared" si="13"/>
        <v>-234.83700000000002</v>
      </c>
      <c r="P175" s="7">
        <f t="shared" si="14"/>
        <v>-4270.7456820000007</v>
      </c>
    </row>
    <row r="176" spans="1:16">
      <c r="A176" s="132"/>
      <c r="B176" s="61" t="s">
        <v>1444</v>
      </c>
      <c r="C176" s="61">
        <v>113</v>
      </c>
      <c r="D176" s="61" t="s">
        <v>1294</v>
      </c>
      <c r="E176" s="61">
        <v>489.99999999999994</v>
      </c>
      <c r="F176" s="62">
        <v>350</v>
      </c>
      <c r="G176" s="16">
        <v>350</v>
      </c>
      <c r="H176" s="3">
        <f t="shared" si="15"/>
        <v>250.00000000000003</v>
      </c>
      <c r="I176" s="47">
        <f t="shared" si="16"/>
        <v>350</v>
      </c>
      <c r="J176" s="4">
        <v>448.07499999999999</v>
      </c>
      <c r="K176" s="48" t="s">
        <v>23</v>
      </c>
      <c r="L176" s="5">
        <f t="shared" si="12"/>
        <v>1.2802142857142857</v>
      </c>
      <c r="M176" s="3" t="str">
        <f t="shared" si="17"/>
        <v>限制接入</v>
      </c>
      <c r="N176" s="3"/>
      <c r="O176" s="4">
        <f t="shared" si="13"/>
        <v>-203.07500000000002</v>
      </c>
      <c r="P176" s="7">
        <f t="shared" si="14"/>
        <v>-3693.1219500000002</v>
      </c>
    </row>
    <row r="177" spans="1:16">
      <c r="A177" s="132"/>
      <c r="B177" s="61" t="s">
        <v>1445</v>
      </c>
      <c r="C177" s="61">
        <v>115</v>
      </c>
      <c r="D177" s="61" t="s">
        <v>1276</v>
      </c>
      <c r="E177" s="61">
        <v>350</v>
      </c>
      <c r="F177" s="62">
        <v>350</v>
      </c>
      <c r="G177" s="16">
        <v>595</v>
      </c>
      <c r="H177" s="3">
        <f t="shared" si="15"/>
        <v>250.00000000000003</v>
      </c>
      <c r="I177" s="47">
        <f t="shared" si="16"/>
        <v>300</v>
      </c>
      <c r="J177" s="4">
        <v>93.358999999999995</v>
      </c>
      <c r="K177" s="48" t="s">
        <v>23</v>
      </c>
      <c r="L177" s="5">
        <f t="shared" si="12"/>
        <v>0.31119666666666662</v>
      </c>
      <c r="M177" s="3" t="str">
        <f t="shared" si="17"/>
        <v>推荐接入</v>
      </c>
      <c r="N177" s="3"/>
      <c r="O177" s="4">
        <f t="shared" si="13"/>
        <v>116.64100000000001</v>
      </c>
      <c r="P177" s="7">
        <f t="shared" si="14"/>
        <v>2121.2332260000003</v>
      </c>
    </row>
    <row r="178" spans="1:16">
      <c r="A178" s="132"/>
      <c r="B178" s="61" t="s">
        <v>1446</v>
      </c>
      <c r="C178" s="61">
        <v>117</v>
      </c>
      <c r="D178" s="61" t="s">
        <v>94</v>
      </c>
      <c r="E178" s="61">
        <v>560</v>
      </c>
      <c r="F178" s="62">
        <v>595</v>
      </c>
      <c r="G178" s="16">
        <v>595</v>
      </c>
      <c r="H178" s="3">
        <f t="shared" si="15"/>
        <v>425</v>
      </c>
      <c r="I178" s="47">
        <f t="shared" si="16"/>
        <v>560</v>
      </c>
      <c r="J178" s="4">
        <v>166.68100000000001</v>
      </c>
      <c r="K178" s="48"/>
      <c r="L178" s="5">
        <f t="shared" si="12"/>
        <v>0.29764464285714287</v>
      </c>
      <c r="M178" s="3" t="str">
        <f t="shared" si="17"/>
        <v>推荐接入</v>
      </c>
      <c r="N178" s="3"/>
      <c r="O178" s="4">
        <f t="shared" si="13"/>
        <v>225.31899999999999</v>
      </c>
      <c r="P178" s="7">
        <f t="shared" si="14"/>
        <v>4097.6513340000001</v>
      </c>
    </row>
    <row r="179" spans="1:16">
      <c r="A179" s="132"/>
      <c r="B179" s="61" t="s">
        <v>1447</v>
      </c>
      <c r="C179" s="61">
        <v>112</v>
      </c>
      <c r="D179" s="61" t="s">
        <v>1294</v>
      </c>
      <c r="E179" s="61">
        <v>420</v>
      </c>
      <c r="F179" s="62">
        <v>350</v>
      </c>
      <c r="G179" s="16">
        <v>315</v>
      </c>
      <c r="H179" s="3">
        <f t="shared" si="15"/>
        <v>225.00000000000003</v>
      </c>
      <c r="I179" s="47">
        <f t="shared" si="16"/>
        <v>315</v>
      </c>
      <c r="J179" s="4">
        <v>307.27499999999998</v>
      </c>
      <c r="K179" s="48" t="s">
        <v>23</v>
      </c>
      <c r="L179" s="5">
        <f t="shared" si="12"/>
        <v>0.97547619047619039</v>
      </c>
      <c r="M179" s="3" t="str">
        <f t="shared" si="17"/>
        <v>限制接入</v>
      </c>
      <c r="N179" s="3"/>
      <c r="O179" s="4">
        <f t="shared" si="13"/>
        <v>-86.774999999999977</v>
      </c>
      <c r="P179" s="7">
        <f t="shared" si="14"/>
        <v>-1578.0901499999995</v>
      </c>
    </row>
    <row r="180" spans="1:16">
      <c r="A180" s="132"/>
      <c r="B180" s="61" t="s">
        <v>1448</v>
      </c>
      <c r="C180" s="61">
        <v>114</v>
      </c>
      <c r="D180" s="61" t="s">
        <v>94</v>
      </c>
      <c r="E180" s="61">
        <v>560</v>
      </c>
      <c r="F180" s="62">
        <v>595</v>
      </c>
      <c r="G180" s="16">
        <v>595</v>
      </c>
      <c r="H180" s="3">
        <f t="shared" si="15"/>
        <v>425</v>
      </c>
      <c r="I180" s="47">
        <f t="shared" si="16"/>
        <v>560</v>
      </c>
      <c r="J180" s="4">
        <v>393.24200000000002</v>
      </c>
      <c r="K180" s="48"/>
      <c r="L180" s="5">
        <f t="shared" si="12"/>
        <v>0.70221785714285723</v>
      </c>
      <c r="M180" s="3" t="str">
        <f t="shared" si="17"/>
        <v>限制接入</v>
      </c>
      <c r="N180" s="3"/>
      <c r="O180" s="4">
        <f t="shared" si="13"/>
        <v>-1.2420000000000186</v>
      </c>
      <c r="P180" s="7">
        <f t="shared" si="14"/>
        <v>-22.587012000000339</v>
      </c>
    </row>
    <row r="181" spans="1:16">
      <c r="A181" s="133"/>
      <c r="B181" s="61" t="s">
        <v>1449</v>
      </c>
      <c r="C181" s="61">
        <v>118</v>
      </c>
      <c r="D181" s="61" t="s">
        <v>94</v>
      </c>
      <c r="E181" s="61">
        <v>595</v>
      </c>
      <c r="F181" s="62">
        <v>595</v>
      </c>
      <c r="G181" s="16">
        <v>595</v>
      </c>
      <c r="H181" s="3">
        <f t="shared" si="15"/>
        <v>425</v>
      </c>
      <c r="I181" s="47">
        <f t="shared" si="16"/>
        <v>595</v>
      </c>
      <c r="J181" s="4">
        <v>190.08</v>
      </c>
      <c r="K181" s="48"/>
      <c r="L181" s="5">
        <f t="shared" si="12"/>
        <v>0.31946218487394962</v>
      </c>
      <c r="M181" s="3" t="str">
        <f t="shared" si="17"/>
        <v>推荐接入</v>
      </c>
      <c r="N181" s="3"/>
      <c r="O181" s="4">
        <f t="shared" si="13"/>
        <v>226.42</v>
      </c>
      <c r="P181" s="7">
        <f t="shared" si="14"/>
        <v>4117.6741199999997</v>
      </c>
    </row>
    <row r="182" spans="1:16">
      <c r="A182" s="64" t="s">
        <v>1450</v>
      </c>
      <c r="B182" s="61" t="s">
        <v>1451</v>
      </c>
      <c r="C182" s="61">
        <v>117</v>
      </c>
      <c r="D182" s="61" t="s">
        <v>94</v>
      </c>
      <c r="E182" s="61">
        <v>406</v>
      </c>
      <c r="F182" s="61">
        <v>595</v>
      </c>
      <c r="G182" s="16">
        <v>595</v>
      </c>
      <c r="H182" s="3">
        <f t="shared" si="15"/>
        <v>406</v>
      </c>
      <c r="I182" s="47">
        <f t="shared" si="16"/>
        <v>406</v>
      </c>
      <c r="J182" s="4">
        <v>104.4</v>
      </c>
      <c r="K182" s="48"/>
      <c r="L182" s="5">
        <f t="shared" si="12"/>
        <v>0.25714285714285717</v>
      </c>
      <c r="M182" s="3" t="str">
        <f t="shared" si="17"/>
        <v>推荐接入</v>
      </c>
      <c r="N182" s="3"/>
      <c r="O182" s="4">
        <f t="shared" si="13"/>
        <v>179.79999999999998</v>
      </c>
      <c r="P182" s="7">
        <f t="shared" si="14"/>
        <v>3269.8427999999999</v>
      </c>
    </row>
    <row r="183" spans="1:16">
      <c r="A183" s="131" t="s">
        <v>1452</v>
      </c>
      <c r="B183" s="61" t="s">
        <v>1453</v>
      </c>
      <c r="C183" s="61">
        <v>113</v>
      </c>
      <c r="D183" s="61" t="s">
        <v>94</v>
      </c>
      <c r="E183" s="61">
        <v>532</v>
      </c>
      <c r="F183" s="62">
        <v>595</v>
      </c>
      <c r="G183" s="16">
        <v>595</v>
      </c>
      <c r="H183" s="3">
        <f t="shared" si="15"/>
        <v>425</v>
      </c>
      <c r="I183" s="47">
        <f t="shared" si="16"/>
        <v>532</v>
      </c>
      <c r="J183" s="4">
        <v>489.42700000000002</v>
      </c>
      <c r="K183" s="63"/>
      <c r="L183" s="5">
        <f t="shared" si="12"/>
        <v>0.91997556390977453</v>
      </c>
      <c r="M183" s="3" t="str">
        <f t="shared" si="17"/>
        <v>限制接入</v>
      </c>
      <c r="N183" s="3"/>
      <c r="O183" s="4">
        <f t="shared" si="13"/>
        <v>-117.02700000000004</v>
      </c>
      <c r="P183" s="7">
        <f t="shared" si="14"/>
        <v>-2128.2530220000008</v>
      </c>
    </row>
    <row r="184" spans="1:16">
      <c r="A184" s="132"/>
      <c r="B184" s="61" t="s">
        <v>1454</v>
      </c>
      <c r="C184" s="61">
        <v>115</v>
      </c>
      <c r="D184" s="61" t="s">
        <v>94</v>
      </c>
      <c r="E184" s="61">
        <v>532</v>
      </c>
      <c r="F184" s="62">
        <v>595</v>
      </c>
      <c r="G184" s="16">
        <v>595</v>
      </c>
      <c r="H184" s="3">
        <f t="shared" si="15"/>
        <v>425</v>
      </c>
      <c r="I184" s="47">
        <f t="shared" si="16"/>
        <v>532</v>
      </c>
      <c r="J184" s="4">
        <v>146.96899999999999</v>
      </c>
      <c r="K184" s="48"/>
      <c r="L184" s="5">
        <f t="shared" si="12"/>
        <v>0.27625751879699245</v>
      </c>
      <c r="M184" s="3" t="str">
        <f t="shared" si="17"/>
        <v>推荐接入</v>
      </c>
      <c r="N184" s="3"/>
      <c r="O184" s="4">
        <f t="shared" si="13"/>
        <v>225.43099999999998</v>
      </c>
      <c r="P184" s="7">
        <f t="shared" si="14"/>
        <v>4099.6881659999999</v>
      </c>
    </row>
    <row r="185" spans="1:16">
      <c r="A185" s="132"/>
      <c r="B185" s="61" t="s">
        <v>1455</v>
      </c>
      <c r="C185" s="61">
        <v>117</v>
      </c>
      <c r="D185" s="61" t="s">
        <v>94</v>
      </c>
      <c r="E185" s="61">
        <v>560</v>
      </c>
      <c r="F185" s="16">
        <v>595</v>
      </c>
      <c r="G185" s="16">
        <v>595</v>
      </c>
      <c r="H185" s="3">
        <f t="shared" si="15"/>
        <v>425</v>
      </c>
      <c r="I185" s="47">
        <f t="shared" si="16"/>
        <v>560</v>
      </c>
      <c r="J185" s="4">
        <v>315.73700000000002</v>
      </c>
      <c r="K185" s="48"/>
      <c r="L185" s="5">
        <f t="shared" si="12"/>
        <v>0.56381607142857149</v>
      </c>
      <c r="M185" s="3" t="str">
        <f t="shared" si="17"/>
        <v>预警接入</v>
      </c>
      <c r="N185" s="3"/>
      <c r="O185" s="4">
        <f t="shared" si="13"/>
        <v>76.262999999999977</v>
      </c>
      <c r="P185" s="7">
        <f t="shared" si="14"/>
        <v>1386.9189179999996</v>
      </c>
    </row>
    <row r="186" spans="1:16">
      <c r="A186" s="133"/>
      <c r="B186" s="61" t="s">
        <v>1456</v>
      </c>
      <c r="C186" s="61">
        <v>114</v>
      </c>
      <c r="D186" s="61" t="s">
        <v>94</v>
      </c>
      <c r="E186" s="61">
        <v>560</v>
      </c>
      <c r="F186" s="62">
        <v>525</v>
      </c>
      <c r="G186" s="16">
        <v>595</v>
      </c>
      <c r="H186" s="3">
        <f t="shared" si="15"/>
        <v>375</v>
      </c>
      <c r="I186" s="47">
        <f t="shared" si="16"/>
        <v>525</v>
      </c>
      <c r="J186" s="4">
        <v>478.87900000000002</v>
      </c>
      <c r="K186" s="48" t="s">
        <v>23</v>
      </c>
      <c r="L186" s="5">
        <f t="shared" si="12"/>
        <v>0.91215047619047618</v>
      </c>
      <c r="M186" s="3" t="str">
        <f t="shared" si="17"/>
        <v>限制接入</v>
      </c>
      <c r="N186" s="3"/>
      <c r="O186" s="4">
        <f t="shared" si="13"/>
        <v>-111.37900000000002</v>
      </c>
      <c r="P186" s="7">
        <f t="shared" si="14"/>
        <v>-2025.5384940000004</v>
      </c>
    </row>
    <row r="187" spans="1:16">
      <c r="A187" s="131" t="s">
        <v>1457</v>
      </c>
      <c r="B187" s="61" t="s">
        <v>1458</v>
      </c>
      <c r="C187" s="61">
        <v>111</v>
      </c>
      <c r="D187" s="61" t="s">
        <v>1294</v>
      </c>
      <c r="E187" s="61">
        <v>420</v>
      </c>
      <c r="F187" s="61">
        <v>595</v>
      </c>
      <c r="G187" s="16">
        <v>595</v>
      </c>
      <c r="H187" s="3">
        <f t="shared" si="15"/>
        <v>400</v>
      </c>
      <c r="I187" s="47">
        <f t="shared" si="16"/>
        <v>400</v>
      </c>
      <c r="J187" s="4">
        <v>162.19200000000001</v>
      </c>
      <c r="K187" s="48"/>
      <c r="L187" s="5">
        <f t="shared" si="12"/>
        <v>0.40548000000000001</v>
      </c>
      <c r="M187" s="3" t="str">
        <f t="shared" si="17"/>
        <v>推荐接入</v>
      </c>
      <c r="N187" s="3"/>
      <c r="O187" s="4">
        <f t="shared" si="13"/>
        <v>117.80799999999999</v>
      </c>
      <c r="P187" s="7">
        <f t="shared" si="14"/>
        <v>2142.4562879999999</v>
      </c>
    </row>
    <row r="188" spans="1:16">
      <c r="A188" s="132"/>
      <c r="B188" s="61" t="s">
        <v>1459</v>
      </c>
      <c r="C188" s="61">
        <v>113</v>
      </c>
      <c r="D188" s="61" t="s">
        <v>94</v>
      </c>
      <c r="E188" s="61">
        <v>602</v>
      </c>
      <c r="F188" s="61">
        <v>595</v>
      </c>
      <c r="G188" s="16">
        <v>595</v>
      </c>
      <c r="H188" s="3">
        <f t="shared" si="15"/>
        <v>425</v>
      </c>
      <c r="I188" s="47">
        <f t="shared" si="16"/>
        <v>595</v>
      </c>
      <c r="J188" s="4">
        <v>355.79199999999997</v>
      </c>
      <c r="K188" s="48"/>
      <c r="L188" s="5">
        <f t="shared" si="12"/>
        <v>0.59796974789915958</v>
      </c>
      <c r="M188" s="3" t="str">
        <f t="shared" si="17"/>
        <v>预警接入</v>
      </c>
      <c r="N188" s="3"/>
      <c r="O188" s="4">
        <f t="shared" si="13"/>
        <v>60.708000000000027</v>
      </c>
      <c r="P188" s="7">
        <f t="shared" si="14"/>
        <v>1104.0356880000004</v>
      </c>
    </row>
    <row r="189" spans="1:16">
      <c r="A189" s="132"/>
      <c r="B189" s="61" t="s">
        <v>1460</v>
      </c>
      <c r="C189" s="61">
        <v>115</v>
      </c>
      <c r="D189" s="61" t="s">
        <v>94</v>
      </c>
      <c r="E189" s="61">
        <v>602</v>
      </c>
      <c r="F189" s="61">
        <v>595</v>
      </c>
      <c r="G189" s="16">
        <v>595</v>
      </c>
      <c r="H189" s="3">
        <f t="shared" si="15"/>
        <v>425</v>
      </c>
      <c r="I189" s="47">
        <f t="shared" si="16"/>
        <v>595</v>
      </c>
      <c r="J189" s="4">
        <v>192.31100000000001</v>
      </c>
      <c r="K189" s="48"/>
      <c r="L189" s="5">
        <f t="shared" si="12"/>
        <v>0.32321176470588237</v>
      </c>
      <c r="M189" s="3" t="str">
        <f t="shared" si="17"/>
        <v>推荐接入</v>
      </c>
      <c r="N189" s="3"/>
      <c r="O189" s="4">
        <f t="shared" si="13"/>
        <v>224.18899999999999</v>
      </c>
      <c r="P189" s="7">
        <f t="shared" si="14"/>
        <v>4077.101154</v>
      </c>
    </row>
    <row r="190" spans="1:16">
      <c r="A190" s="132"/>
      <c r="B190" s="61" t="s">
        <v>1461</v>
      </c>
      <c r="C190" s="61">
        <v>117</v>
      </c>
      <c r="D190" s="61" t="s">
        <v>1462</v>
      </c>
      <c r="E190" s="61">
        <v>210</v>
      </c>
      <c r="F190" s="62">
        <v>350</v>
      </c>
      <c r="G190" s="16">
        <v>266</v>
      </c>
      <c r="H190" s="3">
        <f t="shared" si="15"/>
        <v>150</v>
      </c>
      <c r="I190" s="47">
        <f t="shared" si="16"/>
        <v>150</v>
      </c>
      <c r="J190" s="4">
        <v>79.807000000000002</v>
      </c>
      <c r="K190" s="48" t="s">
        <v>23</v>
      </c>
      <c r="L190" s="5">
        <f t="shared" si="12"/>
        <v>0.53204666666666667</v>
      </c>
      <c r="M190" s="3" t="str">
        <f t="shared" si="17"/>
        <v>预警接入</v>
      </c>
      <c r="N190" s="3"/>
      <c r="O190" s="4">
        <f t="shared" si="13"/>
        <v>25.192999999999998</v>
      </c>
      <c r="P190" s="7">
        <f t="shared" si="14"/>
        <v>458.15989799999994</v>
      </c>
    </row>
    <row r="191" spans="1:16">
      <c r="A191" s="132"/>
      <c r="B191" s="61" t="s">
        <v>1463</v>
      </c>
      <c r="C191" s="61">
        <v>114</v>
      </c>
      <c r="D191" s="61" t="s">
        <v>94</v>
      </c>
      <c r="E191" s="61">
        <v>603.4</v>
      </c>
      <c r="F191" s="61">
        <v>670</v>
      </c>
      <c r="G191" s="16">
        <v>595</v>
      </c>
      <c r="H191" s="3">
        <f t="shared" si="15"/>
        <v>425</v>
      </c>
      <c r="I191" s="47">
        <f t="shared" si="16"/>
        <v>595</v>
      </c>
      <c r="J191" s="4">
        <v>472.49200000000002</v>
      </c>
      <c r="K191" s="48"/>
      <c r="L191" s="5">
        <f t="shared" si="12"/>
        <v>0.79410420168067231</v>
      </c>
      <c r="M191" s="3" t="str">
        <f t="shared" si="17"/>
        <v>限制接入</v>
      </c>
      <c r="N191" s="3"/>
      <c r="O191" s="4">
        <f t="shared" si="13"/>
        <v>-55.992000000000019</v>
      </c>
      <c r="P191" s="7">
        <f t="shared" si="14"/>
        <v>-1018.2705120000003</v>
      </c>
    </row>
    <row r="192" spans="1:16">
      <c r="A192" s="132"/>
      <c r="B192" s="61" t="s">
        <v>1464</v>
      </c>
      <c r="C192" s="61">
        <v>112</v>
      </c>
      <c r="D192" s="61" t="s">
        <v>1283</v>
      </c>
      <c r="E192" s="61">
        <v>210</v>
      </c>
      <c r="F192" s="62">
        <v>350</v>
      </c>
      <c r="G192" s="16">
        <v>322</v>
      </c>
      <c r="H192" s="3">
        <f t="shared" si="15"/>
        <v>200</v>
      </c>
      <c r="I192" s="47">
        <f t="shared" si="16"/>
        <v>200</v>
      </c>
      <c r="J192" s="4">
        <v>82.21</v>
      </c>
      <c r="K192" s="48" t="s">
        <v>23</v>
      </c>
      <c r="L192" s="5">
        <f t="shared" si="12"/>
        <v>0.41104999999999997</v>
      </c>
      <c r="M192" s="3" t="str">
        <f t="shared" si="17"/>
        <v>推荐接入</v>
      </c>
      <c r="N192" s="3"/>
      <c r="O192" s="4">
        <f t="shared" si="13"/>
        <v>57.790000000000006</v>
      </c>
      <c r="P192" s="7">
        <f t="shared" si="14"/>
        <v>1050.9689400000002</v>
      </c>
    </row>
    <row r="193" spans="1:16">
      <c r="A193" s="132"/>
      <c r="B193" s="61" t="s">
        <v>1465</v>
      </c>
      <c r="C193" s="61">
        <v>116</v>
      </c>
      <c r="D193" s="61" t="s">
        <v>94</v>
      </c>
      <c r="E193" s="61">
        <v>602</v>
      </c>
      <c r="F193" s="62">
        <v>595</v>
      </c>
      <c r="G193" s="16">
        <v>595</v>
      </c>
      <c r="H193" s="3">
        <f t="shared" si="15"/>
        <v>425</v>
      </c>
      <c r="I193" s="47">
        <f t="shared" si="16"/>
        <v>595</v>
      </c>
      <c r="J193" s="4">
        <v>301.298</v>
      </c>
      <c r="K193" s="48"/>
      <c r="L193" s="5">
        <f t="shared" si="12"/>
        <v>0.50638319327731096</v>
      </c>
      <c r="M193" s="3" t="str">
        <f t="shared" si="17"/>
        <v>预警接入</v>
      </c>
      <c r="N193" s="3"/>
      <c r="O193" s="4">
        <f t="shared" si="13"/>
        <v>115.202</v>
      </c>
      <c r="P193" s="7">
        <f t="shared" si="14"/>
        <v>2095.063572</v>
      </c>
    </row>
    <row r="194" spans="1:16">
      <c r="A194" s="133"/>
      <c r="B194" s="61" t="s">
        <v>1466</v>
      </c>
      <c r="C194" s="61">
        <v>118</v>
      </c>
      <c r="D194" s="61" t="s">
        <v>1319</v>
      </c>
      <c r="E194" s="61">
        <v>553</v>
      </c>
      <c r="F194" s="62">
        <v>462</v>
      </c>
      <c r="G194" s="16">
        <v>420</v>
      </c>
      <c r="H194" s="3">
        <f t="shared" si="15"/>
        <v>300</v>
      </c>
      <c r="I194" s="47">
        <f t="shared" si="16"/>
        <v>420</v>
      </c>
      <c r="J194" s="4">
        <v>339.70800000000003</v>
      </c>
      <c r="K194" s="48" t="s">
        <v>23</v>
      </c>
      <c r="L194" s="5">
        <f t="shared" si="12"/>
        <v>0.80882857142857145</v>
      </c>
      <c r="M194" s="3" t="str">
        <f t="shared" si="17"/>
        <v>限制接入</v>
      </c>
      <c r="N194" s="3"/>
      <c r="O194" s="4">
        <f t="shared" si="13"/>
        <v>-45.708000000000027</v>
      </c>
      <c r="P194" s="7">
        <f t="shared" si="14"/>
        <v>-831.24568800000054</v>
      </c>
    </row>
    <row r="195" spans="1:16">
      <c r="A195" s="131" t="s">
        <v>1467</v>
      </c>
      <c r="B195" s="61" t="s">
        <v>1468</v>
      </c>
      <c r="C195" s="61">
        <v>113</v>
      </c>
      <c r="D195" s="61" t="s">
        <v>94</v>
      </c>
      <c r="E195" s="61">
        <v>602</v>
      </c>
      <c r="F195" s="61">
        <v>595</v>
      </c>
      <c r="G195" s="16">
        <v>595</v>
      </c>
      <c r="H195" s="3">
        <f t="shared" si="15"/>
        <v>425</v>
      </c>
      <c r="I195" s="47">
        <f t="shared" si="16"/>
        <v>595</v>
      </c>
      <c r="J195" s="4">
        <v>364.92</v>
      </c>
      <c r="K195" s="48"/>
      <c r="L195" s="5">
        <f t="shared" si="12"/>
        <v>0.61331092436974788</v>
      </c>
      <c r="M195" s="3" t="str">
        <f t="shared" si="17"/>
        <v>预警接入</v>
      </c>
      <c r="N195" s="3"/>
      <c r="O195" s="4">
        <f t="shared" ref="O195:O259" si="18">I195*0.7-J195-N195</f>
        <v>51.579999999999984</v>
      </c>
      <c r="P195" s="7">
        <f t="shared" ref="P195:P259" si="19">1.732*10.5*O195</f>
        <v>938.03387999999973</v>
      </c>
    </row>
    <row r="196" spans="1:16">
      <c r="A196" s="132"/>
      <c r="B196" s="61" t="s">
        <v>1469</v>
      </c>
      <c r="C196" s="61">
        <v>115</v>
      </c>
      <c r="D196" s="61" t="s">
        <v>94</v>
      </c>
      <c r="E196" s="61">
        <v>602</v>
      </c>
      <c r="F196" s="61">
        <v>595</v>
      </c>
      <c r="G196" s="16">
        <v>490</v>
      </c>
      <c r="H196" s="3">
        <f t="shared" ref="H196:H260" si="20">MIN(LEFT(D196,LEN(D196)-2),E196,F196/1.4,G196/1.4)</f>
        <v>350</v>
      </c>
      <c r="I196" s="47">
        <f t="shared" ref="I196:I260" si="21">MIN(LEFT(D196,LEN(D196)-2),E196,F196,G196)</f>
        <v>490</v>
      </c>
      <c r="J196" s="4">
        <v>377.4</v>
      </c>
      <c r="K196" s="48"/>
      <c r="L196" s="5">
        <f t="shared" si="12"/>
        <v>0.77020408163265297</v>
      </c>
      <c r="M196" s="3" t="str">
        <f t="shared" ref="M196:M260" si="22">IF(L196&lt;0.5,"推荐接入",IF(L196&lt;0.7,"预警接入","限制接入"))</f>
        <v>限制接入</v>
      </c>
      <c r="N196" s="3"/>
      <c r="O196" s="4">
        <f t="shared" si="18"/>
        <v>-34.399999999999977</v>
      </c>
      <c r="P196" s="7">
        <f t="shared" si="19"/>
        <v>-625.59839999999963</v>
      </c>
    </row>
    <row r="197" spans="1:16">
      <c r="A197" s="132"/>
      <c r="B197" s="61" t="s">
        <v>1470</v>
      </c>
      <c r="C197" s="61">
        <v>117</v>
      </c>
      <c r="D197" s="61" t="s">
        <v>94</v>
      </c>
      <c r="E197" s="61">
        <v>602</v>
      </c>
      <c r="F197" s="61">
        <v>595</v>
      </c>
      <c r="G197" s="16">
        <v>595</v>
      </c>
      <c r="H197" s="3">
        <f t="shared" si="20"/>
        <v>425</v>
      </c>
      <c r="I197" s="47">
        <f t="shared" si="21"/>
        <v>595</v>
      </c>
      <c r="J197" s="4">
        <v>575.04</v>
      </c>
      <c r="K197" s="48"/>
      <c r="L197" s="5">
        <f t="shared" ref="L197:L260" si="23">J197/I197</f>
        <v>0.96645378151260497</v>
      </c>
      <c r="M197" s="3" t="str">
        <f t="shared" si="22"/>
        <v>限制接入</v>
      </c>
      <c r="N197" s="3"/>
      <c r="O197" s="4">
        <f t="shared" si="18"/>
        <v>-158.53999999999996</v>
      </c>
      <c r="P197" s="7">
        <f t="shared" si="19"/>
        <v>-2883.2084399999994</v>
      </c>
    </row>
    <row r="198" spans="1:16">
      <c r="A198" s="132"/>
      <c r="B198" s="61" t="s">
        <v>1471</v>
      </c>
      <c r="C198" s="61">
        <v>119</v>
      </c>
      <c r="D198" s="61" t="s">
        <v>94</v>
      </c>
      <c r="E198" s="61">
        <v>602</v>
      </c>
      <c r="F198" s="61">
        <v>595</v>
      </c>
      <c r="G198" s="16">
        <v>595</v>
      </c>
      <c r="H198" s="3">
        <f t="shared" si="20"/>
        <v>425</v>
      </c>
      <c r="I198" s="47">
        <f t="shared" si="21"/>
        <v>595</v>
      </c>
      <c r="J198" s="4">
        <v>210</v>
      </c>
      <c r="K198" s="48"/>
      <c r="L198" s="5">
        <f t="shared" si="23"/>
        <v>0.35294117647058826</v>
      </c>
      <c r="M198" s="3" t="str">
        <f t="shared" si="22"/>
        <v>推荐接入</v>
      </c>
      <c r="N198" s="3"/>
      <c r="O198" s="4">
        <f t="shared" si="18"/>
        <v>206.5</v>
      </c>
      <c r="P198" s="7">
        <f t="shared" si="19"/>
        <v>3755.4090000000001</v>
      </c>
    </row>
    <row r="199" spans="1:16">
      <c r="A199" s="132"/>
      <c r="B199" s="61" t="s">
        <v>1472</v>
      </c>
      <c r="C199" s="61">
        <v>112</v>
      </c>
      <c r="D199" s="61" t="s">
        <v>94</v>
      </c>
      <c r="E199" s="61">
        <v>560</v>
      </c>
      <c r="F199" s="61">
        <v>595</v>
      </c>
      <c r="G199" s="16">
        <v>595</v>
      </c>
      <c r="H199" s="3">
        <f t="shared" si="20"/>
        <v>425</v>
      </c>
      <c r="I199" s="47">
        <f t="shared" si="21"/>
        <v>560</v>
      </c>
      <c r="J199" s="4">
        <v>388.08</v>
      </c>
      <c r="K199" s="48"/>
      <c r="L199" s="5">
        <f t="shared" si="23"/>
        <v>0.69299999999999995</v>
      </c>
      <c r="M199" s="3" t="str">
        <f t="shared" si="22"/>
        <v>预警接入</v>
      </c>
      <c r="N199" s="3"/>
      <c r="O199" s="4">
        <f t="shared" si="18"/>
        <v>3.9200000000000159</v>
      </c>
      <c r="P199" s="7">
        <f t="shared" si="19"/>
        <v>71.289120000000295</v>
      </c>
    </row>
    <row r="200" spans="1:16">
      <c r="A200" s="132"/>
      <c r="B200" s="61" t="s">
        <v>1473</v>
      </c>
      <c r="C200" s="61">
        <v>114</v>
      </c>
      <c r="D200" s="61" t="s">
        <v>94</v>
      </c>
      <c r="E200" s="61">
        <v>602</v>
      </c>
      <c r="F200" s="61">
        <v>595</v>
      </c>
      <c r="G200" s="16">
        <v>595</v>
      </c>
      <c r="H200" s="3">
        <f t="shared" si="20"/>
        <v>425</v>
      </c>
      <c r="I200" s="47">
        <f t="shared" si="21"/>
        <v>595</v>
      </c>
      <c r="J200" s="24">
        <v>189.84</v>
      </c>
      <c r="K200" s="48"/>
      <c r="L200" s="5">
        <f t="shared" si="23"/>
        <v>0.31905882352941178</v>
      </c>
      <c r="M200" s="3" t="str">
        <f t="shared" si="22"/>
        <v>推荐接入</v>
      </c>
      <c r="N200" s="3"/>
      <c r="O200" s="4">
        <f t="shared" si="18"/>
        <v>226.66</v>
      </c>
      <c r="P200" s="7">
        <f t="shared" si="19"/>
        <v>4122.0387600000004</v>
      </c>
    </row>
    <row r="201" spans="1:16">
      <c r="A201" s="132"/>
      <c r="B201" s="61" t="s">
        <v>1474</v>
      </c>
      <c r="C201" s="61">
        <v>116</v>
      </c>
      <c r="D201" s="61" t="s">
        <v>94</v>
      </c>
      <c r="E201" s="61">
        <v>602</v>
      </c>
      <c r="F201" s="61">
        <v>595</v>
      </c>
      <c r="G201" s="16">
        <v>595</v>
      </c>
      <c r="H201" s="3">
        <f t="shared" si="20"/>
        <v>425</v>
      </c>
      <c r="I201" s="47">
        <f t="shared" si="21"/>
        <v>595</v>
      </c>
      <c r="J201" s="24">
        <v>114.24</v>
      </c>
      <c r="K201" s="48"/>
      <c r="L201" s="5">
        <f t="shared" si="23"/>
        <v>0.192</v>
      </c>
      <c r="M201" s="3" t="str">
        <f t="shared" si="22"/>
        <v>推荐接入</v>
      </c>
      <c r="N201" s="3"/>
      <c r="O201" s="4">
        <f t="shared" si="18"/>
        <v>302.26</v>
      </c>
      <c r="P201" s="7">
        <f t="shared" si="19"/>
        <v>5496.9003599999996</v>
      </c>
    </row>
    <row r="202" spans="1:16">
      <c r="A202" s="132"/>
      <c r="B202" s="61" t="s">
        <v>1475</v>
      </c>
      <c r="C202" s="61">
        <v>122</v>
      </c>
      <c r="D202" s="61" t="s">
        <v>1476</v>
      </c>
      <c r="E202" s="61">
        <v>42</v>
      </c>
      <c r="F202" s="62">
        <v>350</v>
      </c>
      <c r="G202" s="61">
        <v>170</v>
      </c>
      <c r="H202" s="3">
        <f t="shared" si="20"/>
        <v>30</v>
      </c>
      <c r="I202" s="47">
        <f t="shared" si="21"/>
        <v>30</v>
      </c>
      <c r="J202" s="24">
        <v>0</v>
      </c>
      <c r="K202" s="48" t="s">
        <v>23</v>
      </c>
      <c r="L202" s="5">
        <f t="shared" si="23"/>
        <v>0</v>
      </c>
      <c r="M202" s="3" t="str">
        <f t="shared" si="22"/>
        <v>推荐接入</v>
      </c>
      <c r="N202" s="3"/>
      <c r="O202" s="4">
        <f t="shared" si="18"/>
        <v>21</v>
      </c>
      <c r="P202" s="7">
        <f t="shared" si="19"/>
        <v>381.90600000000001</v>
      </c>
    </row>
    <row r="203" spans="1:16">
      <c r="A203" s="133"/>
      <c r="B203" s="61" t="s">
        <v>1477</v>
      </c>
      <c r="C203" s="61">
        <v>124</v>
      </c>
      <c r="D203" s="61" t="s">
        <v>94</v>
      </c>
      <c r="E203" s="61">
        <v>560</v>
      </c>
      <c r="F203" s="61">
        <v>595</v>
      </c>
      <c r="G203" s="16">
        <v>595</v>
      </c>
      <c r="H203" s="3">
        <f t="shared" si="20"/>
        <v>425</v>
      </c>
      <c r="I203" s="47">
        <f t="shared" si="21"/>
        <v>560</v>
      </c>
      <c r="J203" s="24">
        <v>189.6</v>
      </c>
      <c r="K203" s="48"/>
      <c r="L203" s="5">
        <f t="shared" si="23"/>
        <v>0.33857142857142858</v>
      </c>
      <c r="M203" s="3" t="str">
        <f t="shared" si="22"/>
        <v>推荐接入</v>
      </c>
      <c r="N203" s="3"/>
      <c r="O203" s="4">
        <f t="shared" si="18"/>
        <v>202.4</v>
      </c>
      <c r="P203" s="7">
        <f t="shared" si="19"/>
        <v>3680.8463999999999</v>
      </c>
    </row>
    <row r="204" spans="1:16">
      <c r="A204" s="131" t="s">
        <v>1478</v>
      </c>
      <c r="B204" s="61" t="s">
        <v>1479</v>
      </c>
      <c r="C204" s="61">
        <v>111</v>
      </c>
      <c r="D204" s="61" t="s">
        <v>94</v>
      </c>
      <c r="E204" s="61">
        <v>364</v>
      </c>
      <c r="F204" s="62">
        <v>595</v>
      </c>
      <c r="G204" s="16">
        <v>595</v>
      </c>
      <c r="H204" s="3">
        <f t="shared" si="20"/>
        <v>364</v>
      </c>
      <c r="I204" s="47">
        <f t="shared" si="21"/>
        <v>364</v>
      </c>
      <c r="J204" s="24">
        <v>179.47</v>
      </c>
      <c r="K204" s="48"/>
      <c r="L204" s="5">
        <f t="shared" si="23"/>
        <v>0.49304945054945054</v>
      </c>
      <c r="M204" s="3" t="str">
        <f t="shared" si="22"/>
        <v>推荐接入</v>
      </c>
      <c r="N204" s="3"/>
      <c r="O204" s="4">
        <f t="shared" si="18"/>
        <v>75.329999999999984</v>
      </c>
      <c r="P204" s="7">
        <f t="shared" si="19"/>
        <v>1369.9513799999997</v>
      </c>
    </row>
    <row r="205" spans="1:16">
      <c r="A205" s="132"/>
      <c r="B205" s="61" t="s">
        <v>1480</v>
      </c>
      <c r="C205" s="61">
        <v>113</v>
      </c>
      <c r="D205" s="61" t="s">
        <v>94</v>
      </c>
      <c r="E205" s="61">
        <v>364</v>
      </c>
      <c r="F205" s="61">
        <v>595</v>
      </c>
      <c r="G205" s="16">
        <v>595</v>
      </c>
      <c r="H205" s="3">
        <f t="shared" si="20"/>
        <v>364</v>
      </c>
      <c r="I205" s="47">
        <f t="shared" si="21"/>
        <v>364</v>
      </c>
      <c r="J205" s="24">
        <v>374.93900000000002</v>
      </c>
      <c r="K205" s="48"/>
      <c r="L205" s="5">
        <f t="shared" si="23"/>
        <v>1.0300521978021979</v>
      </c>
      <c r="M205" s="3" t="str">
        <f t="shared" si="22"/>
        <v>限制接入</v>
      </c>
      <c r="N205" s="3"/>
      <c r="O205" s="4">
        <f t="shared" si="18"/>
        <v>-120.13900000000004</v>
      </c>
      <c r="P205" s="7">
        <f t="shared" si="19"/>
        <v>-2184.8478540000006</v>
      </c>
    </row>
    <row r="206" spans="1:16">
      <c r="A206" s="132"/>
      <c r="B206" s="61" t="s">
        <v>1481</v>
      </c>
      <c r="C206" s="61">
        <v>112</v>
      </c>
      <c r="D206" s="61" t="s">
        <v>94</v>
      </c>
      <c r="E206" s="61">
        <v>364</v>
      </c>
      <c r="F206" s="16">
        <v>595</v>
      </c>
      <c r="G206" s="16">
        <v>595</v>
      </c>
      <c r="H206" s="3">
        <f t="shared" si="20"/>
        <v>364</v>
      </c>
      <c r="I206" s="47">
        <f t="shared" si="21"/>
        <v>364</v>
      </c>
      <c r="J206" s="24">
        <v>243.631</v>
      </c>
      <c r="K206" s="63"/>
      <c r="L206" s="5">
        <f t="shared" si="23"/>
        <v>0.66931593406593404</v>
      </c>
      <c r="M206" s="3" t="str">
        <f t="shared" si="22"/>
        <v>预警接入</v>
      </c>
      <c r="N206" s="3"/>
      <c r="O206" s="4">
        <f t="shared" si="18"/>
        <v>11.168999999999983</v>
      </c>
      <c r="P206" s="7">
        <f t="shared" si="19"/>
        <v>203.11943399999967</v>
      </c>
    </row>
    <row r="207" spans="1:16">
      <c r="A207" s="132"/>
      <c r="B207" s="61" t="s">
        <v>1482</v>
      </c>
      <c r="C207" s="61">
        <v>114</v>
      </c>
      <c r="D207" s="61" t="s">
        <v>94</v>
      </c>
      <c r="E207" s="61">
        <v>364</v>
      </c>
      <c r="F207" s="16">
        <v>595</v>
      </c>
      <c r="G207" s="16">
        <v>595</v>
      </c>
      <c r="H207" s="3">
        <f t="shared" si="20"/>
        <v>364</v>
      </c>
      <c r="I207" s="47">
        <f t="shared" si="21"/>
        <v>364</v>
      </c>
      <c r="J207" s="24">
        <v>158.554</v>
      </c>
      <c r="K207" s="48"/>
      <c r="L207" s="5">
        <f t="shared" si="23"/>
        <v>0.43558791208791209</v>
      </c>
      <c r="M207" s="3" t="str">
        <f t="shared" si="22"/>
        <v>推荐接入</v>
      </c>
      <c r="N207" s="3"/>
      <c r="O207" s="4">
        <f t="shared" si="18"/>
        <v>96.245999999999981</v>
      </c>
      <c r="P207" s="7">
        <f t="shared" si="19"/>
        <v>1750.3297559999996</v>
      </c>
    </row>
    <row r="208" spans="1:16">
      <c r="A208" s="132"/>
      <c r="B208" s="61" t="s">
        <v>1483</v>
      </c>
      <c r="C208" s="61">
        <v>116</v>
      </c>
      <c r="D208" s="61" t="s">
        <v>94</v>
      </c>
      <c r="E208" s="61">
        <v>364</v>
      </c>
      <c r="F208" s="16">
        <v>595</v>
      </c>
      <c r="G208" s="16">
        <v>595</v>
      </c>
      <c r="H208" s="3">
        <f t="shared" si="20"/>
        <v>364</v>
      </c>
      <c r="I208" s="47">
        <f t="shared" si="21"/>
        <v>364</v>
      </c>
      <c r="J208" s="24">
        <v>194.23699999999999</v>
      </c>
      <c r="K208" s="48"/>
      <c r="L208" s="5">
        <f t="shared" si="23"/>
        <v>0.5336181318681319</v>
      </c>
      <c r="M208" s="3" t="str">
        <f t="shared" si="22"/>
        <v>预警接入</v>
      </c>
      <c r="N208" s="3"/>
      <c r="O208" s="4">
        <f t="shared" si="18"/>
        <v>60.562999999999988</v>
      </c>
      <c r="P208" s="7">
        <f t="shared" si="19"/>
        <v>1101.3987179999997</v>
      </c>
    </row>
    <row r="209" spans="1:16">
      <c r="A209" s="132"/>
      <c r="B209" s="61" t="s">
        <v>1484</v>
      </c>
      <c r="C209" s="61">
        <v>118</v>
      </c>
      <c r="D209" s="61" t="s">
        <v>94</v>
      </c>
      <c r="E209" s="61">
        <v>364</v>
      </c>
      <c r="F209" s="16">
        <v>595</v>
      </c>
      <c r="G209" s="61">
        <v>490</v>
      </c>
      <c r="H209" s="3">
        <f t="shared" si="20"/>
        <v>350</v>
      </c>
      <c r="I209" s="47">
        <f t="shared" si="21"/>
        <v>364</v>
      </c>
      <c r="J209" s="24">
        <v>143.09</v>
      </c>
      <c r="K209" s="48"/>
      <c r="L209" s="5">
        <f t="shared" si="23"/>
        <v>0.39310439560439564</v>
      </c>
      <c r="M209" s="3" t="str">
        <f t="shared" si="22"/>
        <v>推荐接入</v>
      </c>
      <c r="N209" s="3"/>
      <c r="O209" s="4">
        <f t="shared" si="18"/>
        <v>111.70999999999998</v>
      </c>
      <c r="P209" s="7">
        <f t="shared" si="19"/>
        <v>2031.5580599999996</v>
      </c>
    </row>
    <row r="210" spans="1:16">
      <c r="A210" s="133"/>
      <c r="B210" s="61" t="s">
        <v>1485</v>
      </c>
      <c r="C210" s="61">
        <v>115</v>
      </c>
      <c r="D210" s="61" t="s">
        <v>1414</v>
      </c>
      <c r="E210" s="61">
        <v>364</v>
      </c>
      <c r="F210" s="61">
        <v>392</v>
      </c>
      <c r="G210" s="16">
        <v>595</v>
      </c>
      <c r="H210" s="3">
        <f t="shared" si="20"/>
        <v>250</v>
      </c>
      <c r="I210" s="47">
        <f t="shared" si="21"/>
        <v>250</v>
      </c>
      <c r="J210" s="24">
        <v>299.75400000000002</v>
      </c>
      <c r="K210" s="48" t="s">
        <v>23</v>
      </c>
      <c r="L210" s="5">
        <f t="shared" si="23"/>
        <v>1.1990160000000001</v>
      </c>
      <c r="M210" s="3" t="str">
        <f t="shared" si="22"/>
        <v>限制接入</v>
      </c>
      <c r="N210" s="3"/>
      <c r="O210" s="4">
        <f t="shared" si="18"/>
        <v>-124.75400000000002</v>
      </c>
      <c r="P210" s="7">
        <f t="shared" si="19"/>
        <v>-2268.7762440000001</v>
      </c>
    </row>
    <row r="211" spans="1:16">
      <c r="A211" s="131" t="s">
        <v>1486</v>
      </c>
      <c r="B211" s="61" t="s">
        <v>1487</v>
      </c>
      <c r="C211" s="61">
        <v>111</v>
      </c>
      <c r="D211" s="61" t="s">
        <v>94</v>
      </c>
      <c r="E211" s="61">
        <v>350</v>
      </c>
      <c r="F211" s="61">
        <v>595</v>
      </c>
      <c r="G211" s="16">
        <v>595</v>
      </c>
      <c r="H211" s="3">
        <f t="shared" si="20"/>
        <v>350</v>
      </c>
      <c r="I211" s="47">
        <f t="shared" si="21"/>
        <v>350</v>
      </c>
      <c r="J211" s="24">
        <v>183.02799999999999</v>
      </c>
      <c r="K211" s="48"/>
      <c r="L211" s="5">
        <f t="shared" si="23"/>
        <v>0.52293714285714288</v>
      </c>
      <c r="M211" s="3" t="str">
        <f t="shared" si="22"/>
        <v>预警接入</v>
      </c>
      <c r="N211" s="3"/>
      <c r="O211" s="4">
        <f t="shared" si="18"/>
        <v>61.97199999999998</v>
      </c>
      <c r="P211" s="7">
        <f t="shared" si="19"/>
        <v>1127.0227919999995</v>
      </c>
    </row>
    <row r="212" spans="1:16">
      <c r="A212" s="132"/>
      <c r="B212" s="61" t="s">
        <v>1488</v>
      </c>
      <c r="C212" s="61">
        <v>113</v>
      </c>
      <c r="D212" s="61" t="s">
        <v>94</v>
      </c>
      <c r="E212" s="61">
        <v>350</v>
      </c>
      <c r="F212" s="61">
        <v>595</v>
      </c>
      <c r="G212" s="16">
        <v>595</v>
      </c>
      <c r="H212" s="3">
        <f t="shared" si="20"/>
        <v>350</v>
      </c>
      <c r="I212" s="47">
        <f t="shared" si="21"/>
        <v>350</v>
      </c>
      <c r="J212" s="24">
        <v>166.18100000000001</v>
      </c>
      <c r="K212" s="48"/>
      <c r="L212" s="5">
        <f t="shared" si="23"/>
        <v>0.47480285714285719</v>
      </c>
      <c r="M212" s="3" t="str">
        <f t="shared" si="22"/>
        <v>推荐接入</v>
      </c>
      <c r="N212" s="3"/>
      <c r="O212" s="4">
        <f t="shared" si="18"/>
        <v>78.81899999999996</v>
      </c>
      <c r="P212" s="7">
        <f t="shared" si="19"/>
        <v>1433.4023339999992</v>
      </c>
    </row>
    <row r="213" spans="1:16">
      <c r="A213" s="132"/>
      <c r="B213" s="61" t="s">
        <v>1489</v>
      </c>
      <c r="C213" s="61">
        <v>112</v>
      </c>
      <c r="D213" s="61" t="s">
        <v>94</v>
      </c>
      <c r="E213" s="61">
        <v>350</v>
      </c>
      <c r="F213" s="61">
        <v>595</v>
      </c>
      <c r="G213" s="16">
        <v>595</v>
      </c>
      <c r="H213" s="3">
        <f t="shared" si="20"/>
        <v>350</v>
      </c>
      <c r="I213" s="47">
        <f t="shared" si="21"/>
        <v>350</v>
      </c>
      <c r="J213" s="24">
        <v>196.715</v>
      </c>
      <c r="K213" s="48"/>
      <c r="L213" s="5">
        <f t="shared" si="23"/>
        <v>0.56204285714285718</v>
      </c>
      <c r="M213" s="3" t="str">
        <f t="shared" si="22"/>
        <v>预警接入</v>
      </c>
      <c r="N213" s="3"/>
      <c r="O213" s="4">
        <f t="shared" si="18"/>
        <v>48.284999999999968</v>
      </c>
      <c r="P213" s="7">
        <f t="shared" si="19"/>
        <v>878.1110099999994</v>
      </c>
    </row>
    <row r="214" spans="1:16">
      <c r="A214" s="133"/>
      <c r="B214" s="61" t="s">
        <v>1490</v>
      </c>
      <c r="C214" s="61">
        <v>114</v>
      </c>
      <c r="D214" s="61" t="s">
        <v>94</v>
      </c>
      <c r="E214" s="61">
        <v>350</v>
      </c>
      <c r="F214" s="61">
        <v>595</v>
      </c>
      <c r="G214" s="61">
        <v>595</v>
      </c>
      <c r="H214" s="3">
        <f t="shared" si="20"/>
        <v>350</v>
      </c>
      <c r="I214" s="47">
        <f t="shared" si="21"/>
        <v>350</v>
      </c>
      <c r="J214" s="24">
        <v>106.342</v>
      </c>
      <c r="K214" s="48"/>
      <c r="L214" s="5">
        <f t="shared" si="23"/>
        <v>0.30383428571428572</v>
      </c>
      <c r="M214" s="3" t="str">
        <f t="shared" si="22"/>
        <v>推荐接入</v>
      </c>
      <c r="N214" s="3"/>
      <c r="O214" s="4">
        <f t="shared" si="18"/>
        <v>138.65799999999996</v>
      </c>
      <c r="P214" s="7">
        <f t="shared" si="19"/>
        <v>2521.634387999999</v>
      </c>
    </row>
    <row r="215" spans="1:16">
      <c r="A215" s="131" t="s">
        <v>1491</v>
      </c>
      <c r="B215" s="61" t="s">
        <v>1492</v>
      </c>
      <c r="C215" s="61">
        <v>111</v>
      </c>
      <c r="D215" s="61" t="s">
        <v>94</v>
      </c>
      <c r="E215" s="61">
        <v>454.99999999999994</v>
      </c>
      <c r="F215" s="16">
        <v>595</v>
      </c>
      <c r="G215" s="16">
        <v>595</v>
      </c>
      <c r="H215" s="3">
        <f t="shared" si="20"/>
        <v>425</v>
      </c>
      <c r="I215" s="47">
        <f t="shared" si="21"/>
        <v>454.99999999999994</v>
      </c>
      <c r="J215" s="24">
        <v>255.6</v>
      </c>
      <c r="K215" s="48"/>
      <c r="L215" s="5">
        <f t="shared" si="23"/>
        <v>0.56175824175824185</v>
      </c>
      <c r="M215" s="3" t="str">
        <f t="shared" si="22"/>
        <v>预警接入</v>
      </c>
      <c r="N215" s="3"/>
      <c r="O215" s="4">
        <f t="shared" si="18"/>
        <v>62.899999999999949</v>
      </c>
      <c r="P215" s="7">
        <f t="shared" si="19"/>
        <v>1143.8993999999991</v>
      </c>
    </row>
    <row r="216" spans="1:16">
      <c r="A216" s="132"/>
      <c r="B216" s="61" t="s">
        <v>1493</v>
      </c>
      <c r="C216" s="61">
        <v>113</v>
      </c>
      <c r="D216" s="61" t="s">
        <v>94</v>
      </c>
      <c r="E216" s="61">
        <v>489.99999999999994</v>
      </c>
      <c r="F216" s="16">
        <v>595</v>
      </c>
      <c r="G216" s="16">
        <v>364</v>
      </c>
      <c r="H216" s="3">
        <f t="shared" si="20"/>
        <v>260</v>
      </c>
      <c r="I216" s="47">
        <f t="shared" si="21"/>
        <v>364</v>
      </c>
      <c r="J216" s="24">
        <v>266.39999999999998</v>
      </c>
      <c r="K216" s="48"/>
      <c r="L216" s="5">
        <f t="shared" si="23"/>
        <v>0.73186813186813182</v>
      </c>
      <c r="M216" s="3" t="str">
        <f t="shared" si="22"/>
        <v>限制接入</v>
      </c>
      <c r="N216" s="3"/>
      <c r="O216" s="4">
        <f t="shared" si="18"/>
        <v>-11.599999999999994</v>
      </c>
      <c r="P216" s="7">
        <f t="shared" si="19"/>
        <v>-210.9575999999999</v>
      </c>
    </row>
    <row r="217" spans="1:16">
      <c r="A217" s="132"/>
      <c r="B217" s="61" t="s">
        <v>1494</v>
      </c>
      <c r="C217" s="61">
        <v>117</v>
      </c>
      <c r="D217" s="61" t="s">
        <v>1276</v>
      </c>
      <c r="E217" s="61">
        <v>420</v>
      </c>
      <c r="F217" s="16">
        <v>595</v>
      </c>
      <c r="G217" s="16">
        <v>322</v>
      </c>
      <c r="H217" s="3">
        <f t="shared" si="20"/>
        <v>230.00000000000003</v>
      </c>
      <c r="I217" s="47">
        <f t="shared" si="21"/>
        <v>300</v>
      </c>
      <c r="J217" s="24">
        <v>205.2</v>
      </c>
      <c r="K217" s="48"/>
      <c r="L217" s="5">
        <f t="shared" si="23"/>
        <v>0.68399999999999994</v>
      </c>
      <c r="M217" s="3" t="str">
        <f t="shared" si="22"/>
        <v>预警接入</v>
      </c>
      <c r="N217" s="3"/>
      <c r="O217" s="4">
        <f t="shared" si="18"/>
        <v>4.8000000000000114</v>
      </c>
      <c r="P217" s="7">
        <f t="shared" si="19"/>
        <v>87.292800000000213</v>
      </c>
    </row>
    <row r="218" spans="1:16">
      <c r="A218" s="132"/>
      <c r="B218" s="61" t="s">
        <v>1495</v>
      </c>
      <c r="C218" s="61">
        <v>114</v>
      </c>
      <c r="D218" s="61" t="s">
        <v>1319</v>
      </c>
      <c r="E218" s="61">
        <v>489.99999999999994</v>
      </c>
      <c r="F218" s="16">
        <v>595</v>
      </c>
      <c r="G218" s="16">
        <v>595</v>
      </c>
      <c r="H218" s="3">
        <f t="shared" si="20"/>
        <v>425</v>
      </c>
      <c r="I218" s="47">
        <f t="shared" si="21"/>
        <v>489.99999999999994</v>
      </c>
      <c r="J218" s="24">
        <v>89</v>
      </c>
      <c r="K218" s="48" t="s">
        <v>1277</v>
      </c>
      <c r="L218" s="5">
        <f t="shared" si="23"/>
        <v>0.1816326530612245</v>
      </c>
      <c r="M218" s="3" t="str">
        <f t="shared" si="22"/>
        <v>推荐接入</v>
      </c>
      <c r="N218" s="3"/>
      <c r="O218" s="4">
        <f t="shared" si="18"/>
        <v>253.99999999999994</v>
      </c>
      <c r="P218" s="7">
        <f t="shared" si="19"/>
        <v>4619.2439999999988</v>
      </c>
    </row>
    <row r="219" spans="1:16">
      <c r="A219" s="133"/>
      <c r="B219" s="61" t="s">
        <v>1496</v>
      </c>
      <c r="C219" s="61">
        <v>116</v>
      </c>
      <c r="D219" s="61" t="s">
        <v>94</v>
      </c>
      <c r="E219" s="61">
        <v>468.99999999999994</v>
      </c>
      <c r="F219" s="16">
        <v>595</v>
      </c>
      <c r="G219" s="61">
        <v>490</v>
      </c>
      <c r="H219" s="3">
        <f t="shared" si="20"/>
        <v>350</v>
      </c>
      <c r="I219" s="47">
        <f t="shared" si="21"/>
        <v>468.99999999999994</v>
      </c>
      <c r="J219" s="24">
        <v>397.2</v>
      </c>
      <c r="K219" s="48"/>
      <c r="L219" s="5">
        <f t="shared" si="23"/>
        <v>0.8469083155650321</v>
      </c>
      <c r="M219" s="3" t="str">
        <f t="shared" si="22"/>
        <v>限制接入</v>
      </c>
      <c r="N219" s="3"/>
      <c r="O219" s="4">
        <f t="shared" si="18"/>
        <v>-68.900000000000034</v>
      </c>
      <c r="P219" s="7">
        <f t="shared" si="19"/>
        <v>-1253.0154000000007</v>
      </c>
    </row>
    <row r="220" spans="1:16">
      <c r="A220" s="131" t="s">
        <v>1497</v>
      </c>
      <c r="B220" s="61" t="s">
        <v>1498</v>
      </c>
      <c r="C220" s="61">
        <v>111</v>
      </c>
      <c r="D220" s="61" t="s">
        <v>94</v>
      </c>
      <c r="E220" s="61">
        <v>454.99999999999994</v>
      </c>
      <c r="F220" s="62">
        <v>595</v>
      </c>
      <c r="G220" s="16">
        <v>595</v>
      </c>
      <c r="H220" s="3">
        <f t="shared" si="20"/>
        <v>425</v>
      </c>
      <c r="I220" s="47">
        <f t="shared" si="21"/>
        <v>454.99999999999994</v>
      </c>
      <c r="J220" s="24">
        <v>172.2</v>
      </c>
      <c r="K220" s="48"/>
      <c r="L220" s="5">
        <f t="shared" si="23"/>
        <v>0.37846153846153846</v>
      </c>
      <c r="M220" s="3" t="str">
        <f t="shared" si="22"/>
        <v>推荐接入</v>
      </c>
      <c r="N220" s="3"/>
      <c r="O220" s="4">
        <f t="shared" si="18"/>
        <v>146.29999999999995</v>
      </c>
      <c r="P220" s="7">
        <f t="shared" si="19"/>
        <v>2660.6117999999992</v>
      </c>
    </row>
    <row r="221" spans="1:16">
      <c r="A221" s="132"/>
      <c r="B221" s="61" t="s">
        <v>1499</v>
      </c>
      <c r="C221" s="61">
        <v>113</v>
      </c>
      <c r="D221" s="61" t="s">
        <v>94</v>
      </c>
      <c r="E221" s="61">
        <v>454.99999999999994</v>
      </c>
      <c r="F221" s="61">
        <v>595</v>
      </c>
      <c r="G221" s="16">
        <v>595</v>
      </c>
      <c r="H221" s="3">
        <f t="shared" si="20"/>
        <v>425</v>
      </c>
      <c r="I221" s="47">
        <f t="shared" si="21"/>
        <v>454.99999999999994</v>
      </c>
      <c r="J221" s="24">
        <v>149.4</v>
      </c>
      <c r="K221" s="48"/>
      <c r="L221" s="5">
        <f t="shared" si="23"/>
        <v>0.32835164835164843</v>
      </c>
      <c r="M221" s="3" t="str">
        <f t="shared" si="22"/>
        <v>推荐接入</v>
      </c>
      <c r="N221" s="3"/>
      <c r="O221" s="4">
        <f t="shared" si="18"/>
        <v>169.09999999999994</v>
      </c>
      <c r="P221" s="7">
        <f t="shared" si="19"/>
        <v>3075.2525999999989</v>
      </c>
    </row>
    <row r="222" spans="1:16">
      <c r="A222" s="132"/>
      <c r="B222" s="61" t="s">
        <v>1500</v>
      </c>
      <c r="C222" s="61">
        <v>115</v>
      </c>
      <c r="D222" s="61" t="s">
        <v>94</v>
      </c>
      <c r="E222" s="61">
        <v>454.99999999999994</v>
      </c>
      <c r="F222" s="61">
        <v>595</v>
      </c>
      <c r="G222" s="16">
        <v>595</v>
      </c>
      <c r="H222" s="3">
        <f t="shared" si="20"/>
        <v>425</v>
      </c>
      <c r="I222" s="47">
        <f t="shared" si="21"/>
        <v>454.99999999999994</v>
      </c>
      <c r="J222" s="24">
        <v>188.4</v>
      </c>
      <c r="K222" s="48"/>
      <c r="L222" s="5">
        <f t="shared" si="23"/>
        <v>0.41406593406593412</v>
      </c>
      <c r="M222" s="3" t="str">
        <f t="shared" si="22"/>
        <v>推荐接入</v>
      </c>
      <c r="N222" s="3"/>
      <c r="O222" s="4">
        <f t="shared" si="18"/>
        <v>130.09999999999994</v>
      </c>
      <c r="P222" s="7">
        <f t="shared" si="19"/>
        <v>2365.998599999999</v>
      </c>
    </row>
    <row r="223" spans="1:16">
      <c r="A223" s="132"/>
      <c r="B223" s="61" t="s">
        <v>1501</v>
      </c>
      <c r="C223" s="61">
        <v>112</v>
      </c>
      <c r="D223" s="61" t="s">
        <v>94</v>
      </c>
      <c r="E223" s="61">
        <v>454.99999999999994</v>
      </c>
      <c r="F223" s="62">
        <v>462</v>
      </c>
      <c r="G223" s="16">
        <v>595</v>
      </c>
      <c r="H223" s="3">
        <f t="shared" si="20"/>
        <v>330</v>
      </c>
      <c r="I223" s="47">
        <f t="shared" si="21"/>
        <v>454.99999999999994</v>
      </c>
      <c r="J223" s="24">
        <v>179.4</v>
      </c>
      <c r="K223" s="48"/>
      <c r="L223" s="5">
        <f t="shared" si="23"/>
        <v>0.39428571428571435</v>
      </c>
      <c r="M223" s="3" t="str">
        <f t="shared" si="22"/>
        <v>推荐接入</v>
      </c>
      <c r="N223" s="3"/>
      <c r="O223" s="4">
        <f t="shared" si="18"/>
        <v>139.09999999999994</v>
      </c>
      <c r="P223" s="7">
        <f t="shared" si="19"/>
        <v>2529.672599999999</v>
      </c>
    </row>
    <row r="224" spans="1:16">
      <c r="A224" s="132"/>
      <c r="B224" s="61" t="s">
        <v>1502</v>
      </c>
      <c r="C224" s="61">
        <v>114</v>
      </c>
      <c r="D224" s="61" t="s">
        <v>94</v>
      </c>
      <c r="E224" s="61">
        <v>455</v>
      </c>
      <c r="F224" s="16">
        <v>595</v>
      </c>
      <c r="G224" s="61">
        <v>490</v>
      </c>
      <c r="H224" s="3">
        <f t="shared" si="20"/>
        <v>350</v>
      </c>
      <c r="I224" s="47">
        <f t="shared" si="21"/>
        <v>455</v>
      </c>
      <c r="J224" s="24">
        <v>307.2</v>
      </c>
      <c r="K224" s="63"/>
      <c r="L224" s="5">
        <f t="shared" si="23"/>
        <v>0.67516483516483516</v>
      </c>
      <c r="M224" s="3" t="str">
        <f t="shared" si="22"/>
        <v>预警接入</v>
      </c>
      <c r="N224" s="3"/>
      <c r="O224" s="4">
        <f t="shared" si="18"/>
        <v>11.300000000000011</v>
      </c>
      <c r="P224" s="7">
        <f t="shared" si="19"/>
        <v>205.5018000000002</v>
      </c>
    </row>
    <row r="225" spans="1:16">
      <c r="A225" s="133"/>
      <c r="B225" s="61" t="s">
        <v>1503</v>
      </c>
      <c r="C225" s="61">
        <v>116</v>
      </c>
      <c r="D225" s="61" t="s">
        <v>1380</v>
      </c>
      <c r="E225" s="61">
        <v>455</v>
      </c>
      <c r="F225" s="16">
        <v>595</v>
      </c>
      <c r="G225" s="61">
        <v>595</v>
      </c>
      <c r="H225" s="3">
        <f t="shared" si="20"/>
        <v>425</v>
      </c>
      <c r="I225" s="47">
        <f t="shared" si="21"/>
        <v>455</v>
      </c>
      <c r="J225" s="24">
        <v>6</v>
      </c>
      <c r="K225" s="18" t="s">
        <v>1277</v>
      </c>
      <c r="L225" s="5">
        <f t="shared" si="23"/>
        <v>1.3186813186813187E-2</v>
      </c>
      <c r="M225" s="3" t="str">
        <f t="shared" si="22"/>
        <v>推荐接入</v>
      </c>
      <c r="N225" s="3"/>
      <c r="O225" s="4">
        <f t="shared" si="18"/>
        <v>312.5</v>
      </c>
      <c r="P225" s="7">
        <f t="shared" si="19"/>
        <v>5683.125</v>
      </c>
    </row>
    <row r="226" spans="1:16">
      <c r="A226" s="131" t="s">
        <v>1504</v>
      </c>
      <c r="B226" s="61" t="s">
        <v>1505</v>
      </c>
      <c r="C226" s="61">
        <v>111</v>
      </c>
      <c r="D226" s="61" t="s">
        <v>94</v>
      </c>
      <c r="E226" s="61">
        <v>489.99999999999994</v>
      </c>
      <c r="F226" s="16">
        <v>595</v>
      </c>
      <c r="G226" s="16">
        <v>595</v>
      </c>
      <c r="H226" s="3">
        <f t="shared" si="20"/>
        <v>425</v>
      </c>
      <c r="I226" s="47">
        <f t="shared" si="21"/>
        <v>489.99999999999994</v>
      </c>
      <c r="J226" s="24">
        <v>154.863</v>
      </c>
      <c r="K226" s="48"/>
      <c r="L226" s="5">
        <f t="shared" si="23"/>
        <v>0.31604693877551027</v>
      </c>
      <c r="M226" s="3" t="str">
        <f t="shared" si="22"/>
        <v>推荐接入</v>
      </c>
      <c r="N226" s="3"/>
      <c r="O226" s="4">
        <f t="shared" si="18"/>
        <v>188.13699999999994</v>
      </c>
      <c r="P226" s="7">
        <f t="shared" si="19"/>
        <v>3421.4594819999988</v>
      </c>
    </row>
    <row r="227" spans="1:16">
      <c r="A227" s="132"/>
      <c r="B227" s="61" t="s">
        <v>1506</v>
      </c>
      <c r="C227" s="61">
        <v>113</v>
      </c>
      <c r="D227" s="61" t="s">
        <v>94</v>
      </c>
      <c r="E227" s="61">
        <v>602</v>
      </c>
      <c r="F227" s="16">
        <v>595</v>
      </c>
      <c r="G227" s="16">
        <v>595</v>
      </c>
      <c r="H227" s="3">
        <f t="shared" si="20"/>
        <v>425</v>
      </c>
      <c r="I227" s="47">
        <f t="shared" si="21"/>
        <v>595</v>
      </c>
      <c r="J227" s="24">
        <v>237.12899999999999</v>
      </c>
      <c r="K227" s="48"/>
      <c r="L227" s="5">
        <f t="shared" si="23"/>
        <v>0.3985361344537815</v>
      </c>
      <c r="M227" s="3" t="str">
        <f t="shared" si="22"/>
        <v>推荐接入</v>
      </c>
      <c r="N227" s="3"/>
      <c r="O227" s="4">
        <f t="shared" si="18"/>
        <v>179.37100000000001</v>
      </c>
      <c r="P227" s="7">
        <f t="shared" si="19"/>
        <v>3262.0410060000004</v>
      </c>
    </row>
    <row r="228" spans="1:16">
      <c r="A228" s="132"/>
      <c r="B228" s="61" t="s">
        <v>1507</v>
      </c>
      <c r="C228" s="61">
        <v>115</v>
      </c>
      <c r="D228" s="61" t="s">
        <v>94</v>
      </c>
      <c r="E228" s="61">
        <v>602</v>
      </c>
      <c r="F228" s="16">
        <v>595</v>
      </c>
      <c r="G228" s="61">
        <v>595</v>
      </c>
      <c r="H228" s="3">
        <f t="shared" si="20"/>
        <v>425</v>
      </c>
      <c r="I228" s="47">
        <f t="shared" si="21"/>
        <v>595</v>
      </c>
      <c r="J228" s="4">
        <v>204.96100000000001</v>
      </c>
      <c r="K228" s="48"/>
      <c r="L228" s="5">
        <f t="shared" si="23"/>
        <v>0.34447226890756305</v>
      </c>
      <c r="M228" s="3" t="str">
        <f t="shared" si="22"/>
        <v>推荐接入</v>
      </c>
      <c r="N228" s="3"/>
      <c r="O228" s="4">
        <f t="shared" si="18"/>
        <v>211.53899999999999</v>
      </c>
      <c r="P228" s="7">
        <f t="shared" si="19"/>
        <v>3847.0482539999998</v>
      </c>
    </row>
    <row r="229" spans="1:16">
      <c r="A229" s="132"/>
      <c r="B229" s="61" t="s">
        <v>1508</v>
      </c>
      <c r="C229" s="61">
        <v>117</v>
      </c>
      <c r="D229" s="61" t="s">
        <v>94</v>
      </c>
      <c r="E229" s="61">
        <v>560</v>
      </c>
      <c r="F229" s="16">
        <v>595</v>
      </c>
      <c r="G229" s="16">
        <v>595</v>
      </c>
      <c r="H229" s="3">
        <f t="shared" si="20"/>
        <v>425</v>
      </c>
      <c r="I229" s="47">
        <f t="shared" si="21"/>
        <v>560</v>
      </c>
      <c r="J229" s="4">
        <v>66.444999999999993</v>
      </c>
      <c r="K229" s="48"/>
      <c r="L229" s="5">
        <f t="shared" si="23"/>
        <v>0.1186517857142857</v>
      </c>
      <c r="M229" s="3" t="str">
        <f t="shared" si="22"/>
        <v>推荐接入</v>
      </c>
      <c r="N229" s="3"/>
      <c r="O229" s="4">
        <f t="shared" si="18"/>
        <v>325.55500000000001</v>
      </c>
      <c r="P229" s="7">
        <f t="shared" si="19"/>
        <v>5920.5432300000002</v>
      </c>
    </row>
    <row r="230" spans="1:16">
      <c r="A230" s="132"/>
      <c r="B230" s="61" t="s">
        <v>1509</v>
      </c>
      <c r="C230" s="61">
        <v>121</v>
      </c>
      <c r="D230" s="61" t="s">
        <v>94</v>
      </c>
      <c r="E230" s="61">
        <v>602</v>
      </c>
      <c r="F230" s="16">
        <v>595</v>
      </c>
      <c r="G230" s="16">
        <v>595</v>
      </c>
      <c r="H230" s="3">
        <f t="shared" si="20"/>
        <v>425</v>
      </c>
      <c r="I230" s="47">
        <f t="shared" si="21"/>
        <v>595</v>
      </c>
      <c r="J230" s="4">
        <v>152.226</v>
      </c>
      <c r="K230" s="48"/>
      <c r="L230" s="5">
        <f t="shared" si="23"/>
        <v>0.25584201680672269</v>
      </c>
      <c r="M230" s="3" t="str">
        <f t="shared" si="22"/>
        <v>推荐接入</v>
      </c>
      <c r="N230" s="3"/>
      <c r="O230" s="4">
        <f t="shared" si="18"/>
        <v>264.274</v>
      </c>
      <c r="P230" s="7">
        <f t="shared" si="19"/>
        <v>4806.0869640000001</v>
      </c>
    </row>
    <row r="231" spans="1:16">
      <c r="A231" s="132"/>
      <c r="B231" s="61" t="s">
        <v>1510</v>
      </c>
      <c r="C231" s="61">
        <v>123</v>
      </c>
      <c r="D231" s="61" t="s">
        <v>94</v>
      </c>
      <c r="E231" s="61">
        <v>602</v>
      </c>
      <c r="F231" s="16">
        <v>595</v>
      </c>
      <c r="G231" s="16">
        <v>595</v>
      </c>
      <c r="H231" s="3">
        <f t="shared" si="20"/>
        <v>425</v>
      </c>
      <c r="I231" s="47">
        <f t="shared" si="21"/>
        <v>595</v>
      </c>
      <c r="J231" s="4">
        <v>161.01499999999999</v>
      </c>
      <c r="K231" s="48"/>
      <c r="L231" s="5">
        <f t="shared" si="23"/>
        <v>0.27061344537815124</v>
      </c>
      <c r="M231" s="3" t="str">
        <f t="shared" si="22"/>
        <v>推荐接入</v>
      </c>
      <c r="N231" s="3"/>
      <c r="O231" s="4">
        <f t="shared" si="18"/>
        <v>255.48500000000001</v>
      </c>
      <c r="P231" s="7">
        <f t="shared" si="19"/>
        <v>4646.2502100000002</v>
      </c>
    </row>
    <row r="232" spans="1:16">
      <c r="A232" s="132"/>
      <c r="B232" s="61" t="s">
        <v>1511</v>
      </c>
      <c r="C232" s="61">
        <v>125</v>
      </c>
      <c r="D232" s="61" t="s">
        <v>94</v>
      </c>
      <c r="E232" s="61">
        <v>560</v>
      </c>
      <c r="F232" s="16">
        <v>595</v>
      </c>
      <c r="G232" s="16">
        <v>595</v>
      </c>
      <c r="H232" s="3">
        <f t="shared" si="20"/>
        <v>425</v>
      </c>
      <c r="I232" s="47">
        <f t="shared" si="21"/>
        <v>560</v>
      </c>
      <c r="J232" s="4">
        <v>141.328</v>
      </c>
      <c r="K232" s="48"/>
      <c r="L232" s="5">
        <f t="shared" si="23"/>
        <v>0.25237142857142858</v>
      </c>
      <c r="M232" s="3" t="str">
        <f t="shared" si="22"/>
        <v>推荐接入</v>
      </c>
      <c r="N232" s="3"/>
      <c r="O232" s="4">
        <f t="shared" si="18"/>
        <v>250.672</v>
      </c>
      <c r="P232" s="7">
        <f t="shared" si="19"/>
        <v>4558.7209919999996</v>
      </c>
    </row>
    <row r="233" spans="1:16">
      <c r="A233" s="132"/>
      <c r="B233" s="61" t="s">
        <v>1512</v>
      </c>
      <c r="C233" s="61">
        <v>127</v>
      </c>
      <c r="D233" s="61" t="s">
        <v>94</v>
      </c>
      <c r="E233" s="61">
        <v>602</v>
      </c>
      <c r="F233" s="16">
        <v>595</v>
      </c>
      <c r="G233" s="16">
        <v>595</v>
      </c>
      <c r="H233" s="3">
        <f t="shared" si="20"/>
        <v>425</v>
      </c>
      <c r="I233" s="47">
        <f t="shared" si="21"/>
        <v>595</v>
      </c>
      <c r="J233" s="4">
        <v>100.19499999999999</v>
      </c>
      <c r="K233" s="63"/>
      <c r="L233" s="5">
        <f t="shared" si="23"/>
        <v>0.16839495798319326</v>
      </c>
      <c r="M233" s="3" t="str">
        <f t="shared" si="22"/>
        <v>推荐接入</v>
      </c>
      <c r="N233" s="3"/>
      <c r="O233" s="4">
        <f t="shared" si="18"/>
        <v>316.30500000000001</v>
      </c>
      <c r="P233" s="7">
        <f t="shared" si="19"/>
        <v>5752.3227299999999</v>
      </c>
    </row>
    <row r="234" spans="1:16">
      <c r="A234" s="132"/>
      <c r="B234" s="61" t="s">
        <v>1513</v>
      </c>
      <c r="C234" s="61">
        <v>112</v>
      </c>
      <c r="D234" s="61" t="s">
        <v>94</v>
      </c>
      <c r="E234" s="61">
        <v>602</v>
      </c>
      <c r="F234" s="16">
        <v>595</v>
      </c>
      <c r="G234" s="16">
        <v>595</v>
      </c>
      <c r="H234" s="3">
        <f t="shared" si="20"/>
        <v>425</v>
      </c>
      <c r="I234" s="47">
        <f t="shared" si="21"/>
        <v>595</v>
      </c>
      <c r="J234" s="4">
        <v>375.11700000000002</v>
      </c>
      <c r="K234" s="48"/>
      <c r="L234" s="5">
        <f t="shared" si="23"/>
        <v>0.63044873949579838</v>
      </c>
      <c r="M234" s="3" t="str">
        <f t="shared" si="22"/>
        <v>预警接入</v>
      </c>
      <c r="N234" s="3"/>
      <c r="O234" s="4">
        <f t="shared" si="18"/>
        <v>41.382999999999981</v>
      </c>
      <c r="P234" s="7">
        <f t="shared" si="19"/>
        <v>752.59123799999963</v>
      </c>
    </row>
    <row r="235" spans="1:16">
      <c r="A235" s="132"/>
      <c r="B235" s="61" t="s">
        <v>1514</v>
      </c>
      <c r="C235" s="61">
        <v>114</v>
      </c>
      <c r="D235" s="61" t="s">
        <v>94</v>
      </c>
      <c r="E235" s="61">
        <v>602</v>
      </c>
      <c r="F235" s="16">
        <v>595</v>
      </c>
      <c r="G235" s="16">
        <v>595</v>
      </c>
      <c r="H235" s="3">
        <f t="shared" si="20"/>
        <v>425</v>
      </c>
      <c r="I235" s="47">
        <f t="shared" si="21"/>
        <v>595</v>
      </c>
      <c r="J235" s="4">
        <v>127.265</v>
      </c>
      <c r="K235" s="48"/>
      <c r="L235" s="5">
        <f t="shared" si="23"/>
        <v>0.213890756302521</v>
      </c>
      <c r="M235" s="3" t="str">
        <f t="shared" si="22"/>
        <v>推荐接入</v>
      </c>
      <c r="N235" s="3"/>
      <c r="O235" s="4">
        <f t="shared" si="18"/>
        <v>289.23500000000001</v>
      </c>
      <c r="P235" s="7">
        <f t="shared" si="19"/>
        <v>5260.0277100000003</v>
      </c>
    </row>
    <row r="236" spans="1:16">
      <c r="A236" s="132"/>
      <c r="B236" s="61" t="s">
        <v>1515</v>
      </c>
      <c r="C236" s="61">
        <v>116</v>
      </c>
      <c r="D236" s="61" t="s">
        <v>94</v>
      </c>
      <c r="E236" s="61">
        <v>560</v>
      </c>
      <c r="F236" s="16">
        <v>595</v>
      </c>
      <c r="G236" s="16">
        <v>595</v>
      </c>
      <c r="H236" s="3">
        <f t="shared" si="20"/>
        <v>425</v>
      </c>
      <c r="I236" s="47">
        <f t="shared" si="21"/>
        <v>560</v>
      </c>
      <c r="J236" s="4">
        <v>308.67099999999999</v>
      </c>
      <c r="K236" s="18"/>
      <c r="L236" s="5">
        <f t="shared" si="23"/>
        <v>0.55119821428571425</v>
      </c>
      <c r="M236" s="3" t="str">
        <f t="shared" si="22"/>
        <v>预警接入</v>
      </c>
      <c r="N236" s="3"/>
      <c r="O236" s="4">
        <f t="shared" si="18"/>
        <v>83.329000000000008</v>
      </c>
      <c r="P236" s="7">
        <f t="shared" si="19"/>
        <v>1515.4211940000002</v>
      </c>
    </row>
    <row r="237" spans="1:16">
      <c r="A237" s="133"/>
      <c r="B237" s="61" t="s">
        <v>1516</v>
      </c>
      <c r="C237" s="61">
        <v>118</v>
      </c>
      <c r="D237" s="61" t="s">
        <v>94</v>
      </c>
      <c r="E237" s="61">
        <v>560</v>
      </c>
      <c r="F237" s="16">
        <v>595</v>
      </c>
      <c r="G237" s="16">
        <v>595</v>
      </c>
      <c r="H237" s="3">
        <f t="shared" si="20"/>
        <v>425</v>
      </c>
      <c r="I237" s="47">
        <f t="shared" si="21"/>
        <v>560</v>
      </c>
      <c r="J237" s="4">
        <v>148.00800000000001</v>
      </c>
      <c r="K237" s="18"/>
      <c r="L237" s="5">
        <f t="shared" si="23"/>
        <v>0.26430000000000003</v>
      </c>
      <c r="M237" s="3" t="str">
        <f t="shared" si="22"/>
        <v>推荐接入</v>
      </c>
      <c r="N237" s="3"/>
      <c r="O237" s="4">
        <f t="shared" si="18"/>
        <v>243.99199999999999</v>
      </c>
      <c r="P237" s="7">
        <f t="shared" si="19"/>
        <v>4437.2385119999999</v>
      </c>
    </row>
    <row r="238" spans="1:16">
      <c r="A238" s="131" t="s">
        <v>1517</v>
      </c>
      <c r="B238" s="61" t="s">
        <v>1518</v>
      </c>
      <c r="C238" s="61">
        <v>115</v>
      </c>
      <c r="D238" s="61" t="s">
        <v>94</v>
      </c>
      <c r="E238" s="61">
        <v>511.00000000000006</v>
      </c>
      <c r="F238" s="16">
        <v>462</v>
      </c>
      <c r="G238" s="16">
        <v>364</v>
      </c>
      <c r="H238" s="3">
        <f t="shared" si="20"/>
        <v>260</v>
      </c>
      <c r="I238" s="47">
        <f t="shared" si="21"/>
        <v>364</v>
      </c>
      <c r="J238" s="4">
        <v>181.221</v>
      </c>
      <c r="K238" s="18"/>
      <c r="L238" s="5">
        <f t="shared" si="23"/>
        <v>0.49785989010989012</v>
      </c>
      <c r="M238" s="3" t="str">
        <f t="shared" si="22"/>
        <v>推荐接入</v>
      </c>
      <c r="N238" s="3"/>
      <c r="O238" s="4">
        <f t="shared" si="18"/>
        <v>73.578999999999979</v>
      </c>
      <c r="P238" s="7">
        <f t="shared" si="19"/>
        <v>1338.1076939999996</v>
      </c>
    </row>
    <row r="239" spans="1:16">
      <c r="A239" s="132"/>
      <c r="B239" s="61" t="s">
        <v>1519</v>
      </c>
      <c r="C239" s="61">
        <v>113</v>
      </c>
      <c r="D239" s="61" t="s">
        <v>1276</v>
      </c>
      <c r="E239" s="61">
        <v>350</v>
      </c>
      <c r="F239" s="16">
        <v>392</v>
      </c>
      <c r="G239" s="61">
        <v>364</v>
      </c>
      <c r="H239" s="3">
        <f t="shared" si="20"/>
        <v>260</v>
      </c>
      <c r="I239" s="47">
        <f t="shared" si="21"/>
        <v>300</v>
      </c>
      <c r="J239" s="4">
        <v>58.8</v>
      </c>
      <c r="K239" s="18"/>
      <c r="L239" s="5">
        <f t="shared" si="23"/>
        <v>0.19599999999999998</v>
      </c>
      <c r="M239" s="3" t="str">
        <f t="shared" si="22"/>
        <v>推荐接入</v>
      </c>
      <c r="N239" s="3"/>
      <c r="O239" s="4">
        <f t="shared" si="18"/>
        <v>151.19999999999999</v>
      </c>
      <c r="P239" s="7">
        <f t="shared" si="19"/>
        <v>2749.7231999999999</v>
      </c>
    </row>
    <row r="240" spans="1:16">
      <c r="A240" s="132"/>
      <c r="B240" s="61" t="s">
        <v>1520</v>
      </c>
      <c r="C240" s="61">
        <v>118</v>
      </c>
      <c r="D240" s="61" t="s">
        <v>94</v>
      </c>
      <c r="E240" s="61">
        <v>510.99999999999994</v>
      </c>
      <c r="F240" s="16">
        <v>595</v>
      </c>
      <c r="G240" s="61">
        <v>595</v>
      </c>
      <c r="H240" s="3">
        <f t="shared" si="20"/>
        <v>425</v>
      </c>
      <c r="I240" s="47">
        <f t="shared" si="21"/>
        <v>510.99999999999994</v>
      </c>
      <c r="J240" s="4">
        <v>238.25899999999999</v>
      </c>
      <c r="K240" s="18"/>
      <c r="L240" s="5">
        <f t="shared" si="23"/>
        <v>0.46626027397260278</v>
      </c>
      <c r="M240" s="3" t="str">
        <f t="shared" si="22"/>
        <v>推荐接入</v>
      </c>
      <c r="N240" s="3"/>
      <c r="O240" s="4">
        <f t="shared" si="18"/>
        <v>119.44099999999995</v>
      </c>
      <c r="P240" s="7">
        <f t="shared" si="19"/>
        <v>2172.1540259999988</v>
      </c>
    </row>
    <row r="241" spans="1:16">
      <c r="A241" s="132"/>
      <c r="B241" s="61" t="s">
        <v>1521</v>
      </c>
      <c r="C241" s="61">
        <v>117</v>
      </c>
      <c r="D241" s="65" t="s">
        <v>1522</v>
      </c>
      <c r="E241" s="61">
        <v>140</v>
      </c>
      <c r="F241" s="16">
        <v>350</v>
      </c>
      <c r="G241" s="16">
        <v>364</v>
      </c>
      <c r="H241" s="3">
        <f t="shared" si="20"/>
        <v>100</v>
      </c>
      <c r="I241" s="47">
        <f t="shared" si="21"/>
        <v>100</v>
      </c>
      <c r="J241" s="4">
        <v>60.667999999999999</v>
      </c>
      <c r="K241" s="48" t="s">
        <v>23</v>
      </c>
      <c r="L241" s="5">
        <f t="shared" si="23"/>
        <v>0.60668</v>
      </c>
      <c r="M241" s="3" t="str">
        <f t="shared" si="22"/>
        <v>预警接入</v>
      </c>
      <c r="N241" s="3"/>
      <c r="O241" s="4">
        <f t="shared" si="18"/>
        <v>9.3320000000000007</v>
      </c>
      <c r="P241" s="7">
        <f t="shared" si="19"/>
        <v>169.71175200000002</v>
      </c>
    </row>
    <row r="242" spans="1:16">
      <c r="A242" s="132"/>
      <c r="B242" s="61" t="s">
        <v>1523</v>
      </c>
      <c r="C242" s="61">
        <v>116</v>
      </c>
      <c r="D242" s="61" t="s">
        <v>94</v>
      </c>
      <c r="E242" s="61">
        <v>510.99999999999994</v>
      </c>
      <c r="F242" s="16">
        <v>595</v>
      </c>
      <c r="G242" s="61">
        <v>595</v>
      </c>
      <c r="H242" s="3">
        <f t="shared" si="20"/>
        <v>425</v>
      </c>
      <c r="I242" s="47">
        <f t="shared" si="21"/>
        <v>510.99999999999994</v>
      </c>
      <c r="J242" s="4">
        <v>182.4</v>
      </c>
      <c r="K242" s="18"/>
      <c r="L242" s="5">
        <f t="shared" si="23"/>
        <v>0.35694716242661451</v>
      </c>
      <c r="M242" s="3" t="str">
        <f t="shared" si="22"/>
        <v>推荐接入</v>
      </c>
      <c r="N242" s="3"/>
      <c r="O242" s="4">
        <f t="shared" si="18"/>
        <v>175.29999999999993</v>
      </c>
      <c r="P242" s="7">
        <f t="shared" si="19"/>
        <v>3188.0057999999985</v>
      </c>
    </row>
    <row r="243" spans="1:16">
      <c r="A243" s="133"/>
      <c r="B243" s="61" t="s">
        <v>1524</v>
      </c>
      <c r="C243" s="61">
        <v>114</v>
      </c>
      <c r="D243" s="61" t="s">
        <v>94</v>
      </c>
      <c r="E243" s="61">
        <v>510.99999999999994</v>
      </c>
      <c r="F243" s="62">
        <v>525</v>
      </c>
      <c r="G243" s="61">
        <v>595</v>
      </c>
      <c r="H243" s="3">
        <f t="shared" si="20"/>
        <v>375</v>
      </c>
      <c r="I243" s="47">
        <f t="shared" si="21"/>
        <v>510.99999999999994</v>
      </c>
      <c r="J243" s="4">
        <v>414.78899999999999</v>
      </c>
      <c r="K243" s="18"/>
      <c r="L243" s="5">
        <f t="shared" si="23"/>
        <v>0.81172015655577301</v>
      </c>
      <c r="M243" s="3" t="str">
        <f t="shared" si="22"/>
        <v>限制接入</v>
      </c>
      <c r="N243" s="3"/>
      <c r="O243" s="4">
        <f t="shared" si="18"/>
        <v>-57.089000000000055</v>
      </c>
      <c r="P243" s="7">
        <f t="shared" si="19"/>
        <v>-1038.2205540000009</v>
      </c>
    </row>
    <row r="244" spans="1:16">
      <c r="A244" s="131" t="s">
        <v>1525</v>
      </c>
      <c r="B244" s="61" t="s">
        <v>1526</v>
      </c>
      <c r="C244" s="61">
        <v>111</v>
      </c>
      <c r="D244" s="61" t="s">
        <v>94</v>
      </c>
      <c r="E244" s="61">
        <v>420</v>
      </c>
      <c r="F244" s="62">
        <v>350</v>
      </c>
      <c r="G244" s="61">
        <v>490</v>
      </c>
      <c r="H244" s="3">
        <f t="shared" si="20"/>
        <v>250.00000000000003</v>
      </c>
      <c r="I244" s="47">
        <f t="shared" si="21"/>
        <v>350</v>
      </c>
      <c r="J244" s="4">
        <v>0</v>
      </c>
      <c r="K244" s="18"/>
      <c r="L244" s="5">
        <f t="shared" si="23"/>
        <v>0</v>
      </c>
      <c r="M244" s="3" t="str">
        <f t="shared" si="22"/>
        <v>推荐接入</v>
      </c>
      <c r="N244" s="3"/>
      <c r="O244" s="4">
        <f t="shared" si="18"/>
        <v>244.99999999999997</v>
      </c>
      <c r="P244" s="7">
        <f t="shared" si="19"/>
        <v>4455.57</v>
      </c>
    </row>
    <row r="245" spans="1:16">
      <c r="A245" s="132"/>
      <c r="B245" s="61" t="s">
        <v>1527</v>
      </c>
      <c r="C245" s="61">
        <v>113</v>
      </c>
      <c r="D245" s="61" t="s">
        <v>94</v>
      </c>
      <c r="E245" s="61">
        <v>468.99999999999994</v>
      </c>
      <c r="F245" s="62">
        <v>595</v>
      </c>
      <c r="G245" s="16">
        <v>595</v>
      </c>
      <c r="H245" s="3">
        <f t="shared" si="20"/>
        <v>425</v>
      </c>
      <c r="I245" s="47">
        <f t="shared" si="21"/>
        <v>468.99999999999994</v>
      </c>
      <c r="J245" s="4">
        <v>343.2</v>
      </c>
      <c r="K245" s="18"/>
      <c r="L245" s="5">
        <f t="shared" si="23"/>
        <v>0.73176972281449904</v>
      </c>
      <c r="M245" s="3" t="str">
        <f t="shared" si="22"/>
        <v>限制接入</v>
      </c>
      <c r="N245" s="3"/>
      <c r="O245" s="4">
        <f t="shared" si="18"/>
        <v>-14.900000000000034</v>
      </c>
      <c r="P245" s="7">
        <f t="shared" si="19"/>
        <v>-270.97140000000064</v>
      </c>
    </row>
    <row r="246" spans="1:16">
      <c r="A246" s="132"/>
      <c r="B246" s="61" t="s">
        <v>1528</v>
      </c>
      <c r="C246" s="61">
        <v>115</v>
      </c>
      <c r="D246" s="61" t="s">
        <v>94</v>
      </c>
      <c r="E246" s="61">
        <v>525</v>
      </c>
      <c r="F246" s="62">
        <v>595</v>
      </c>
      <c r="G246" s="16">
        <v>595</v>
      </c>
      <c r="H246" s="3">
        <f t="shared" si="20"/>
        <v>425</v>
      </c>
      <c r="I246" s="47">
        <f t="shared" si="21"/>
        <v>525</v>
      </c>
      <c r="J246" s="4">
        <v>402</v>
      </c>
      <c r="K246" s="18"/>
      <c r="L246" s="5">
        <f t="shared" si="23"/>
        <v>0.76571428571428568</v>
      </c>
      <c r="M246" s="3" t="str">
        <f t="shared" si="22"/>
        <v>限制接入</v>
      </c>
      <c r="N246" s="3"/>
      <c r="O246" s="4">
        <f t="shared" si="18"/>
        <v>-34.5</v>
      </c>
      <c r="P246" s="7">
        <f t="shared" si="19"/>
        <v>-627.41700000000003</v>
      </c>
    </row>
    <row r="247" spans="1:16">
      <c r="A247" s="132"/>
      <c r="B247" s="61" t="s">
        <v>1529</v>
      </c>
      <c r="C247" s="61">
        <v>117</v>
      </c>
      <c r="D247" s="61" t="s">
        <v>1462</v>
      </c>
      <c r="E247" s="61">
        <v>280</v>
      </c>
      <c r="F247" s="62">
        <v>595</v>
      </c>
      <c r="G247" s="16">
        <v>322</v>
      </c>
      <c r="H247" s="3">
        <f t="shared" si="20"/>
        <v>150</v>
      </c>
      <c r="I247" s="47">
        <f t="shared" si="21"/>
        <v>150</v>
      </c>
      <c r="J247" s="4">
        <v>0</v>
      </c>
      <c r="K247" s="18"/>
      <c r="L247" s="5">
        <f t="shared" si="23"/>
        <v>0</v>
      </c>
      <c r="M247" s="3" t="str">
        <f t="shared" si="22"/>
        <v>推荐接入</v>
      </c>
      <c r="N247" s="3"/>
      <c r="O247" s="4">
        <f t="shared" si="18"/>
        <v>105</v>
      </c>
      <c r="P247" s="7">
        <f t="shared" si="19"/>
        <v>1909.53</v>
      </c>
    </row>
    <row r="248" spans="1:16">
      <c r="A248" s="132"/>
      <c r="B248" s="61" t="s">
        <v>1530</v>
      </c>
      <c r="C248" s="61">
        <v>112</v>
      </c>
      <c r="D248" s="61" t="s">
        <v>1522</v>
      </c>
      <c r="E248" s="61">
        <v>105</v>
      </c>
      <c r="F248" s="62">
        <v>350</v>
      </c>
      <c r="G248" s="16">
        <v>322</v>
      </c>
      <c r="H248" s="3">
        <f t="shared" si="20"/>
        <v>100</v>
      </c>
      <c r="I248" s="47">
        <f t="shared" si="21"/>
        <v>100</v>
      </c>
      <c r="J248" s="4">
        <v>0</v>
      </c>
      <c r="K248" s="48" t="s">
        <v>23</v>
      </c>
      <c r="L248" s="5">
        <f t="shared" si="23"/>
        <v>0</v>
      </c>
      <c r="M248" s="3" t="str">
        <f t="shared" si="22"/>
        <v>推荐接入</v>
      </c>
      <c r="N248" s="3"/>
      <c r="O248" s="4">
        <f t="shared" si="18"/>
        <v>70</v>
      </c>
      <c r="P248" s="7">
        <f t="shared" si="19"/>
        <v>1273.02</v>
      </c>
    </row>
    <row r="249" spans="1:16">
      <c r="A249" s="132"/>
      <c r="B249" s="61" t="s">
        <v>1531</v>
      </c>
      <c r="C249" s="61">
        <v>118</v>
      </c>
      <c r="D249" s="61" t="s">
        <v>94</v>
      </c>
      <c r="E249" s="61">
        <v>489.99999999999994</v>
      </c>
      <c r="F249" s="62">
        <v>595</v>
      </c>
      <c r="G249" s="16">
        <v>595</v>
      </c>
      <c r="H249" s="3">
        <f t="shared" si="20"/>
        <v>425</v>
      </c>
      <c r="I249" s="47">
        <f t="shared" si="21"/>
        <v>489.99999999999994</v>
      </c>
      <c r="J249" s="4">
        <v>218.4</v>
      </c>
      <c r="K249" s="18"/>
      <c r="L249" s="5">
        <f t="shared" si="23"/>
        <v>0.44571428571428579</v>
      </c>
      <c r="M249" s="3" t="str">
        <f t="shared" si="22"/>
        <v>推荐接入</v>
      </c>
      <c r="N249" s="3"/>
      <c r="O249" s="4">
        <f t="shared" si="18"/>
        <v>124.59999999999994</v>
      </c>
      <c r="P249" s="7">
        <f t="shared" si="19"/>
        <v>2265.9755999999988</v>
      </c>
    </row>
    <row r="250" spans="1:16">
      <c r="A250" s="132"/>
      <c r="B250" s="61" t="s">
        <v>1532</v>
      </c>
      <c r="C250" s="61">
        <v>122</v>
      </c>
      <c r="D250" s="61" t="s">
        <v>1522</v>
      </c>
      <c r="E250" s="61">
        <v>125.99999999999999</v>
      </c>
      <c r="F250" s="62">
        <v>350</v>
      </c>
      <c r="G250" s="16">
        <v>210</v>
      </c>
      <c r="H250" s="3">
        <f t="shared" si="20"/>
        <v>100</v>
      </c>
      <c r="I250" s="47">
        <f t="shared" si="21"/>
        <v>100</v>
      </c>
      <c r="J250" s="4">
        <v>0</v>
      </c>
      <c r="K250" s="18" t="s">
        <v>1277</v>
      </c>
      <c r="L250" s="5">
        <f t="shared" si="23"/>
        <v>0</v>
      </c>
      <c r="M250" s="3" t="str">
        <f t="shared" si="22"/>
        <v>推荐接入</v>
      </c>
      <c r="N250" s="3"/>
      <c r="O250" s="4">
        <f t="shared" si="18"/>
        <v>70</v>
      </c>
      <c r="P250" s="7">
        <f t="shared" si="19"/>
        <v>1273.02</v>
      </c>
    </row>
    <row r="251" spans="1:16">
      <c r="A251" s="133"/>
      <c r="B251" s="61" t="s">
        <v>1533</v>
      </c>
      <c r="C251" s="61">
        <v>124</v>
      </c>
      <c r="D251" s="61" t="s">
        <v>94</v>
      </c>
      <c r="E251" s="61">
        <v>489.99999999999994</v>
      </c>
      <c r="F251" s="62">
        <v>595</v>
      </c>
      <c r="G251" s="62">
        <v>595</v>
      </c>
      <c r="H251" s="3">
        <f t="shared" si="20"/>
        <v>425</v>
      </c>
      <c r="I251" s="47">
        <f t="shared" si="21"/>
        <v>489.99999999999994</v>
      </c>
      <c r="J251" s="4">
        <v>120</v>
      </c>
      <c r="K251" s="18"/>
      <c r="L251" s="5">
        <f t="shared" si="23"/>
        <v>0.24489795918367349</v>
      </c>
      <c r="M251" s="3" t="str">
        <f t="shared" si="22"/>
        <v>推荐接入</v>
      </c>
      <c r="N251" s="3"/>
      <c r="O251" s="4">
        <f t="shared" si="18"/>
        <v>222.99999999999994</v>
      </c>
      <c r="P251" s="7">
        <f t="shared" si="19"/>
        <v>4055.4779999999992</v>
      </c>
    </row>
    <row r="252" spans="1:16">
      <c r="A252" s="131" t="s">
        <v>1534</v>
      </c>
      <c r="B252" s="61" t="s">
        <v>1535</v>
      </c>
      <c r="C252" s="61">
        <v>113</v>
      </c>
      <c r="D252" s="61" t="s">
        <v>94</v>
      </c>
      <c r="E252" s="61">
        <v>525</v>
      </c>
      <c r="F252" s="16">
        <v>595</v>
      </c>
      <c r="G252" s="16">
        <v>595</v>
      </c>
      <c r="H252" s="3">
        <f t="shared" si="20"/>
        <v>425</v>
      </c>
      <c r="I252" s="47">
        <f t="shared" si="21"/>
        <v>525</v>
      </c>
      <c r="J252" s="4">
        <v>165.12</v>
      </c>
      <c r="K252" s="18"/>
      <c r="L252" s="5">
        <f t="shared" si="23"/>
        <v>0.31451428571428575</v>
      </c>
      <c r="M252" s="3" t="str">
        <f t="shared" si="22"/>
        <v>推荐接入</v>
      </c>
      <c r="N252" s="3"/>
      <c r="O252" s="4">
        <f t="shared" si="18"/>
        <v>202.38</v>
      </c>
      <c r="P252" s="7">
        <f t="shared" si="19"/>
        <v>3680.4826800000001</v>
      </c>
    </row>
    <row r="253" spans="1:16">
      <c r="A253" s="132"/>
      <c r="B253" s="61" t="s">
        <v>1536</v>
      </c>
      <c r="C253" s="61">
        <v>115</v>
      </c>
      <c r="D253" s="61" t="s">
        <v>94</v>
      </c>
      <c r="E253" s="61">
        <v>525</v>
      </c>
      <c r="F253" s="16">
        <v>595</v>
      </c>
      <c r="G253" s="16">
        <v>595</v>
      </c>
      <c r="H253" s="3">
        <f t="shared" si="20"/>
        <v>425</v>
      </c>
      <c r="I253" s="47">
        <f t="shared" si="21"/>
        <v>525</v>
      </c>
      <c r="J253" s="50">
        <v>86.04</v>
      </c>
      <c r="K253" s="20"/>
      <c r="L253" s="5">
        <f t="shared" si="23"/>
        <v>0.1638857142857143</v>
      </c>
      <c r="M253" s="3" t="str">
        <f t="shared" si="22"/>
        <v>推荐接入</v>
      </c>
      <c r="N253" s="3"/>
      <c r="O253" s="4">
        <f t="shared" si="18"/>
        <v>281.45999999999998</v>
      </c>
      <c r="P253" s="7">
        <f t="shared" si="19"/>
        <v>5118.6315599999998</v>
      </c>
    </row>
    <row r="254" spans="1:16">
      <c r="A254" s="132"/>
      <c r="B254" s="61" t="s">
        <v>1537</v>
      </c>
      <c r="C254" s="61">
        <v>117</v>
      </c>
      <c r="D254" s="61" t="s">
        <v>94</v>
      </c>
      <c r="E254" s="61">
        <v>525</v>
      </c>
      <c r="F254" s="16">
        <v>595</v>
      </c>
      <c r="G254" s="16">
        <v>595</v>
      </c>
      <c r="H254" s="3">
        <f t="shared" si="20"/>
        <v>425</v>
      </c>
      <c r="I254" s="47">
        <f t="shared" si="21"/>
        <v>525</v>
      </c>
      <c r="J254" s="50">
        <v>303.83999999999997</v>
      </c>
      <c r="K254" s="20"/>
      <c r="L254" s="5">
        <f t="shared" si="23"/>
        <v>0.57874285714285711</v>
      </c>
      <c r="M254" s="66" t="str">
        <f t="shared" si="22"/>
        <v>预警接入</v>
      </c>
      <c r="N254" s="3"/>
      <c r="O254" s="4">
        <f t="shared" si="18"/>
        <v>63.660000000000025</v>
      </c>
      <c r="P254" s="7">
        <f t="shared" si="19"/>
        <v>1157.7207600000004</v>
      </c>
    </row>
    <row r="255" spans="1:16">
      <c r="A255" s="132"/>
      <c r="B255" s="61" t="s">
        <v>1538</v>
      </c>
      <c r="C255" s="61">
        <v>112</v>
      </c>
      <c r="D255" s="61" t="s">
        <v>1276</v>
      </c>
      <c r="E255" s="61">
        <v>350</v>
      </c>
      <c r="F255" s="16">
        <v>315</v>
      </c>
      <c r="G255" s="16">
        <v>266</v>
      </c>
      <c r="H255" s="3">
        <f t="shared" si="20"/>
        <v>190</v>
      </c>
      <c r="I255" s="47">
        <f t="shared" si="21"/>
        <v>266</v>
      </c>
      <c r="J255" s="50">
        <v>1.92</v>
      </c>
      <c r="K255" s="51" t="s">
        <v>23</v>
      </c>
      <c r="L255" s="5">
        <f t="shared" si="23"/>
        <v>7.218045112781955E-3</v>
      </c>
      <c r="M255" s="3" t="str">
        <f t="shared" si="22"/>
        <v>推荐接入</v>
      </c>
      <c r="N255" s="3"/>
      <c r="O255" s="4">
        <f t="shared" si="18"/>
        <v>184.28</v>
      </c>
      <c r="P255" s="7">
        <f t="shared" si="19"/>
        <v>3351.3160800000001</v>
      </c>
    </row>
    <row r="256" spans="1:16">
      <c r="A256" s="132"/>
      <c r="B256" s="61" t="s">
        <v>1539</v>
      </c>
      <c r="C256" s="61">
        <v>114</v>
      </c>
      <c r="D256" s="61" t="s">
        <v>94</v>
      </c>
      <c r="E256" s="61">
        <v>525</v>
      </c>
      <c r="F256" s="16">
        <v>595</v>
      </c>
      <c r="G256" s="16">
        <v>595</v>
      </c>
      <c r="H256" s="3">
        <f t="shared" si="20"/>
        <v>425</v>
      </c>
      <c r="I256" s="47">
        <f t="shared" si="21"/>
        <v>525</v>
      </c>
      <c r="J256" s="50">
        <v>305.16000000000003</v>
      </c>
      <c r="K256" s="20"/>
      <c r="L256" s="5">
        <f t="shared" si="23"/>
        <v>0.58125714285714292</v>
      </c>
      <c r="M256" s="3" t="str">
        <f t="shared" si="22"/>
        <v>预警接入</v>
      </c>
      <c r="N256" s="3"/>
      <c r="O256" s="4">
        <f t="shared" si="18"/>
        <v>62.339999999999975</v>
      </c>
      <c r="P256" s="7">
        <f t="shared" si="19"/>
        <v>1133.7152399999995</v>
      </c>
    </row>
    <row r="257" spans="1:16">
      <c r="A257" s="132"/>
      <c r="B257" s="61" t="s">
        <v>1540</v>
      </c>
      <c r="C257" s="61">
        <v>116</v>
      </c>
      <c r="D257" s="61" t="s">
        <v>94</v>
      </c>
      <c r="E257" s="61">
        <v>525</v>
      </c>
      <c r="F257" s="65">
        <v>670</v>
      </c>
      <c r="G257" s="62">
        <v>595</v>
      </c>
      <c r="H257" s="3">
        <f t="shared" si="20"/>
        <v>425</v>
      </c>
      <c r="I257" s="47">
        <f t="shared" si="21"/>
        <v>525</v>
      </c>
      <c r="J257" s="50">
        <v>397.92</v>
      </c>
      <c r="K257" s="20"/>
      <c r="L257" s="5">
        <f t="shared" si="23"/>
        <v>0.75794285714285714</v>
      </c>
      <c r="M257" s="3" t="str">
        <f t="shared" si="22"/>
        <v>限制接入</v>
      </c>
      <c r="N257" s="3"/>
      <c r="O257" s="4">
        <f t="shared" si="18"/>
        <v>-30.420000000000016</v>
      </c>
      <c r="P257" s="7">
        <f t="shared" si="19"/>
        <v>-553.21812000000034</v>
      </c>
    </row>
    <row r="258" spans="1:16">
      <c r="A258" s="133"/>
      <c r="B258" s="61" t="s">
        <v>1541</v>
      </c>
      <c r="C258" s="16">
        <v>118</v>
      </c>
      <c r="D258" s="16" t="s">
        <v>94</v>
      </c>
      <c r="E258" s="61">
        <v>525</v>
      </c>
      <c r="F258" s="16">
        <v>595</v>
      </c>
      <c r="G258" s="16">
        <v>595</v>
      </c>
      <c r="H258" s="3">
        <f t="shared" si="20"/>
        <v>425</v>
      </c>
      <c r="I258" s="47">
        <f t="shared" si="21"/>
        <v>525</v>
      </c>
      <c r="J258" s="50">
        <v>326.27999999999997</v>
      </c>
      <c r="K258" s="20"/>
      <c r="L258" s="5">
        <f t="shared" si="23"/>
        <v>0.6214857142857142</v>
      </c>
      <c r="M258" s="3" t="str">
        <f t="shared" si="22"/>
        <v>预警接入</v>
      </c>
      <c r="N258" s="3"/>
      <c r="O258" s="4">
        <f t="shared" si="18"/>
        <v>41.220000000000027</v>
      </c>
      <c r="P258" s="7">
        <f t="shared" si="19"/>
        <v>749.6269200000005</v>
      </c>
    </row>
    <row r="259" spans="1:16">
      <c r="A259" s="137" t="s">
        <v>1542</v>
      </c>
      <c r="B259" s="61" t="s">
        <v>1543</v>
      </c>
      <c r="C259" s="16">
        <v>111</v>
      </c>
      <c r="D259" s="16" t="s">
        <v>94</v>
      </c>
      <c r="E259" s="61">
        <v>602</v>
      </c>
      <c r="F259" s="16">
        <v>595</v>
      </c>
      <c r="G259" s="16">
        <v>595</v>
      </c>
      <c r="H259" s="18">
        <f t="shared" si="20"/>
        <v>425</v>
      </c>
      <c r="I259" s="47">
        <f t="shared" si="21"/>
        <v>595</v>
      </c>
      <c r="J259" s="58">
        <v>127.26600000000001</v>
      </c>
      <c r="K259" s="20"/>
      <c r="L259" s="5">
        <f t="shared" si="23"/>
        <v>0.21389243697478993</v>
      </c>
      <c r="M259" s="3" t="str">
        <f t="shared" si="22"/>
        <v>推荐接入</v>
      </c>
      <c r="N259" s="3"/>
      <c r="O259" s="4">
        <f t="shared" si="18"/>
        <v>289.23399999999998</v>
      </c>
      <c r="P259" s="7">
        <f t="shared" si="19"/>
        <v>5260.0095240000001</v>
      </c>
    </row>
    <row r="260" spans="1:16">
      <c r="A260" s="138"/>
      <c r="B260" s="61" t="s">
        <v>1544</v>
      </c>
      <c r="C260" s="16">
        <v>112</v>
      </c>
      <c r="D260" s="16" t="s">
        <v>94</v>
      </c>
      <c r="E260" s="61">
        <v>623</v>
      </c>
      <c r="F260" s="16">
        <v>595</v>
      </c>
      <c r="G260" s="16">
        <v>595</v>
      </c>
      <c r="H260" s="18">
        <f t="shared" si="20"/>
        <v>425</v>
      </c>
      <c r="I260" s="47">
        <f t="shared" si="21"/>
        <v>595</v>
      </c>
      <c r="J260" s="58">
        <v>254.88300000000001</v>
      </c>
      <c r="K260" s="20"/>
      <c r="L260" s="5">
        <f t="shared" si="23"/>
        <v>0.42837478991596639</v>
      </c>
      <c r="M260" s="3" t="str">
        <f t="shared" si="22"/>
        <v>推荐接入</v>
      </c>
      <c r="N260" s="3"/>
      <c r="O260" s="4">
        <f t="shared" ref="O260:O296" si="24">I260*0.7-J260-N260</f>
        <v>161.61699999999999</v>
      </c>
      <c r="P260" s="7">
        <f t="shared" ref="P260:P296" si="25">1.732*10.5*O260</f>
        <v>2939.1667619999998</v>
      </c>
    </row>
    <row r="261" spans="1:16">
      <c r="A261" s="138"/>
      <c r="B261" s="61" t="s">
        <v>1545</v>
      </c>
      <c r="C261" s="16">
        <v>113</v>
      </c>
      <c r="D261" s="16" t="s">
        <v>94</v>
      </c>
      <c r="E261" s="61">
        <v>623</v>
      </c>
      <c r="F261" s="16">
        <v>595</v>
      </c>
      <c r="G261" s="16">
        <v>595</v>
      </c>
      <c r="H261" s="18">
        <f t="shared" ref="H261:H291" si="26">MIN(LEFT(D261,LEN(D261)-2),E261,F261/1.4,G261/1.4)</f>
        <v>425</v>
      </c>
      <c r="I261" s="47">
        <f t="shared" ref="I261:I291" si="27">MIN(LEFT(D261,LEN(D261)-2),E261,F261,G261)</f>
        <v>595</v>
      </c>
      <c r="J261" s="58">
        <v>236.953</v>
      </c>
      <c r="K261" s="20"/>
      <c r="L261" s="5">
        <f t="shared" ref="L261:L296" si="28">J261/I261</f>
        <v>0.39824033613445381</v>
      </c>
      <c r="M261" s="3" t="str">
        <f t="shared" ref="M261:M296" si="29">IF(L261&lt;0.5,"推荐接入",IF(L261&lt;0.7,"预警接入","限制接入"))</f>
        <v>推荐接入</v>
      </c>
      <c r="N261" s="3"/>
      <c r="O261" s="4">
        <f t="shared" si="24"/>
        <v>179.547</v>
      </c>
      <c r="P261" s="7">
        <f t="shared" si="25"/>
        <v>3265.2417420000002</v>
      </c>
    </row>
    <row r="262" spans="1:16">
      <c r="A262" s="138"/>
      <c r="B262" s="61" t="s">
        <v>1546</v>
      </c>
      <c r="C262" s="16">
        <v>114</v>
      </c>
      <c r="D262" s="16" t="s">
        <v>94</v>
      </c>
      <c r="E262" s="61">
        <v>602</v>
      </c>
      <c r="F262" s="16">
        <v>595</v>
      </c>
      <c r="G262" s="16">
        <v>595</v>
      </c>
      <c r="H262" s="18">
        <f t="shared" si="26"/>
        <v>425</v>
      </c>
      <c r="I262" s="47">
        <f t="shared" si="27"/>
        <v>595</v>
      </c>
      <c r="J262" s="58">
        <v>11.602</v>
      </c>
      <c r="K262" s="20"/>
      <c r="L262" s="5">
        <f t="shared" si="28"/>
        <v>1.9499159663865548E-2</v>
      </c>
      <c r="M262" s="3" t="str">
        <f t="shared" si="29"/>
        <v>推荐接入</v>
      </c>
      <c r="N262" s="3"/>
      <c r="O262" s="4">
        <f t="shared" si="24"/>
        <v>404.89800000000002</v>
      </c>
      <c r="P262" s="7">
        <f t="shared" si="25"/>
        <v>7363.4750280000007</v>
      </c>
    </row>
    <row r="263" spans="1:16">
      <c r="A263" s="138"/>
      <c r="B263" s="61" t="s">
        <v>1547</v>
      </c>
      <c r="C263" s="16">
        <v>121</v>
      </c>
      <c r="D263" s="16" t="s">
        <v>94</v>
      </c>
      <c r="E263" s="61">
        <v>602</v>
      </c>
      <c r="F263" s="16">
        <v>595</v>
      </c>
      <c r="G263" s="16">
        <v>595</v>
      </c>
      <c r="H263" s="18">
        <f t="shared" si="26"/>
        <v>425</v>
      </c>
      <c r="I263" s="47">
        <f t="shared" si="27"/>
        <v>595</v>
      </c>
      <c r="J263" s="58">
        <v>43.945</v>
      </c>
      <c r="K263" s="20"/>
      <c r="L263" s="5">
        <f t="shared" si="28"/>
        <v>7.3857142857142857E-2</v>
      </c>
      <c r="M263" s="3" t="str">
        <f t="shared" si="29"/>
        <v>推荐接入</v>
      </c>
      <c r="N263" s="3"/>
      <c r="O263" s="4">
        <f t="shared" si="24"/>
        <v>372.55500000000001</v>
      </c>
      <c r="P263" s="7">
        <f t="shared" si="25"/>
        <v>6775.2852300000004</v>
      </c>
    </row>
    <row r="264" spans="1:16">
      <c r="A264" s="138"/>
      <c r="B264" s="61" t="s">
        <v>1548</v>
      </c>
      <c r="C264" s="16">
        <v>122</v>
      </c>
      <c r="D264" s="16" t="s">
        <v>94</v>
      </c>
      <c r="E264" s="61">
        <v>560</v>
      </c>
      <c r="F264" s="16">
        <v>595</v>
      </c>
      <c r="G264" s="16">
        <v>595</v>
      </c>
      <c r="H264" s="18">
        <f t="shared" si="26"/>
        <v>425</v>
      </c>
      <c r="I264" s="47">
        <f t="shared" si="27"/>
        <v>560</v>
      </c>
      <c r="J264" s="58">
        <v>232.73500000000001</v>
      </c>
      <c r="K264" s="20"/>
      <c r="L264" s="5">
        <f t="shared" si="28"/>
        <v>0.41559821428571431</v>
      </c>
      <c r="M264" s="3" t="str">
        <f t="shared" si="29"/>
        <v>推荐接入</v>
      </c>
      <c r="N264" s="3"/>
      <c r="O264" s="4">
        <f t="shared" si="24"/>
        <v>159.26499999999999</v>
      </c>
      <c r="P264" s="7">
        <f t="shared" si="25"/>
        <v>2896.3932899999995</v>
      </c>
    </row>
    <row r="265" spans="1:16">
      <c r="A265" s="138"/>
      <c r="B265" s="61" t="s">
        <v>1549</v>
      </c>
      <c r="C265" s="16">
        <v>123</v>
      </c>
      <c r="D265" s="16" t="s">
        <v>94</v>
      </c>
      <c r="E265" s="61">
        <v>602</v>
      </c>
      <c r="F265" s="16">
        <v>595</v>
      </c>
      <c r="G265" s="16">
        <v>595</v>
      </c>
      <c r="H265" s="18">
        <f t="shared" si="26"/>
        <v>425</v>
      </c>
      <c r="I265" s="47">
        <f t="shared" si="27"/>
        <v>595</v>
      </c>
      <c r="J265" s="58">
        <v>74.531000000000006</v>
      </c>
      <c r="K265" s="20"/>
      <c r="L265" s="5">
        <f t="shared" si="28"/>
        <v>0.12526218487394958</v>
      </c>
      <c r="M265" s="3" t="str">
        <f t="shared" si="29"/>
        <v>推荐接入</v>
      </c>
      <c r="N265" s="3"/>
      <c r="O265" s="4">
        <f t="shared" si="24"/>
        <v>341.96899999999999</v>
      </c>
      <c r="P265" s="7">
        <f t="shared" si="25"/>
        <v>6219.0482339999999</v>
      </c>
    </row>
    <row r="266" spans="1:16">
      <c r="A266" s="138"/>
      <c r="B266" s="61" t="s">
        <v>1550</v>
      </c>
      <c r="C266" s="16">
        <v>124</v>
      </c>
      <c r="D266" s="16" t="s">
        <v>94</v>
      </c>
      <c r="E266" s="61">
        <v>623</v>
      </c>
      <c r="F266" s="16">
        <v>595</v>
      </c>
      <c r="G266" s="16">
        <v>595</v>
      </c>
      <c r="H266" s="18">
        <f t="shared" si="26"/>
        <v>425</v>
      </c>
      <c r="I266" s="47">
        <f t="shared" si="27"/>
        <v>595</v>
      </c>
      <c r="J266" s="58">
        <v>131.48400000000001</v>
      </c>
      <c r="K266" s="20"/>
      <c r="L266" s="5">
        <f t="shared" si="28"/>
        <v>0.22098151260504204</v>
      </c>
      <c r="M266" s="3" t="str">
        <f t="shared" si="29"/>
        <v>推荐接入</v>
      </c>
      <c r="N266" s="3"/>
      <c r="O266" s="4">
        <f t="shared" si="24"/>
        <v>285.01599999999996</v>
      </c>
      <c r="P266" s="7">
        <f t="shared" si="25"/>
        <v>5183.3009759999995</v>
      </c>
    </row>
    <row r="267" spans="1:16">
      <c r="A267" s="138"/>
      <c r="B267" s="61" t="s">
        <v>1551</v>
      </c>
      <c r="C267" s="16">
        <v>131</v>
      </c>
      <c r="D267" s="16" t="s">
        <v>1319</v>
      </c>
      <c r="E267" s="61">
        <v>560</v>
      </c>
      <c r="F267" s="16">
        <v>595</v>
      </c>
      <c r="G267" s="16">
        <v>595</v>
      </c>
      <c r="H267" s="18">
        <f t="shared" si="26"/>
        <v>425</v>
      </c>
      <c r="I267" s="47">
        <f t="shared" si="27"/>
        <v>500</v>
      </c>
      <c r="J267" s="58">
        <v>58.887</v>
      </c>
      <c r="K267" s="51" t="s">
        <v>23</v>
      </c>
      <c r="L267" s="5">
        <f t="shared" si="28"/>
        <v>0.117774</v>
      </c>
      <c r="M267" s="3" t="str">
        <f t="shared" si="29"/>
        <v>推荐接入</v>
      </c>
      <c r="N267" s="3"/>
      <c r="O267" s="4">
        <f t="shared" si="24"/>
        <v>291.113</v>
      </c>
      <c r="P267" s="7">
        <f t="shared" si="25"/>
        <v>5294.1810180000002</v>
      </c>
    </row>
    <row r="268" spans="1:16">
      <c r="A268" s="138"/>
      <c r="B268" s="61" t="s">
        <v>1552</v>
      </c>
      <c r="C268" s="16">
        <v>132</v>
      </c>
      <c r="D268" s="16" t="s">
        <v>94</v>
      </c>
      <c r="E268" s="61">
        <v>623</v>
      </c>
      <c r="F268" s="16">
        <v>595</v>
      </c>
      <c r="G268" s="16">
        <v>595</v>
      </c>
      <c r="H268" s="18">
        <f t="shared" si="26"/>
        <v>425</v>
      </c>
      <c r="I268" s="47">
        <f t="shared" si="27"/>
        <v>595</v>
      </c>
      <c r="J268" s="58">
        <v>81.563000000000002</v>
      </c>
      <c r="K268" s="51"/>
      <c r="L268" s="5">
        <f t="shared" si="28"/>
        <v>0.13708067226890758</v>
      </c>
      <c r="M268" s="3" t="str">
        <f t="shared" si="29"/>
        <v>推荐接入</v>
      </c>
      <c r="N268" s="3"/>
      <c r="O268" s="4">
        <f t="shared" si="24"/>
        <v>334.93700000000001</v>
      </c>
      <c r="P268" s="7">
        <f t="shared" si="25"/>
        <v>6091.1642820000006</v>
      </c>
    </row>
    <row r="269" spans="1:16">
      <c r="A269" s="138"/>
      <c r="B269" s="61" t="s">
        <v>1553</v>
      </c>
      <c r="C269" s="16">
        <v>133</v>
      </c>
      <c r="D269" s="16" t="s">
        <v>94</v>
      </c>
      <c r="E269" s="61">
        <v>623</v>
      </c>
      <c r="F269" s="16">
        <v>595</v>
      </c>
      <c r="G269" s="16">
        <v>595</v>
      </c>
      <c r="H269" s="18">
        <f t="shared" si="26"/>
        <v>425</v>
      </c>
      <c r="I269" s="47">
        <f t="shared" si="27"/>
        <v>595</v>
      </c>
      <c r="J269" s="58">
        <v>35.508000000000003</v>
      </c>
      <c r="K269" s="20" t="s">
        <v>1277</v>
      </c>
      <c r="L269" s="5">
        <f t="shared" si="28"/>
        <v>5.9677310924369752E-2</v>
      </c>
      <c r="M269" s="3" t="str">
        <f t="shared" si="29"/>
        <v>推荐接入</v>
      </c>
      <c r="N269" s="3"/>
      <c r="O269" s="4">
        <f t="shared" si="24"/>
        <v>380.99200000000002</v>
      </c>
      <c r="P269" s="7">
        <f t="shared" si="25"/>
        <v>6928.7205119999999</v>
      </c>
    </row>
    <row r="270" spans="1:16">
      <c r="A270" s="138"/>
      <c r="B270" s="61" t="s">
        <v>1554</v>
      </c>
      <c r="C270" s="16">
        <v>134</v>
      </c>
      <c r="D270" s="16" t="s">
        <v>94</v>
      </c>
      <c r="E270" s="67">
        <v>602</v>
      </c>
      <c r="F270" s="16">
        <v>595</v>
      </c>
      <c r="G270" s="16">
        <v>595</v>
      </c>
      <c r="H270" s="18">
        <f t="shared" si="26"/>
        <v>425</v>
      </c>
      <c r="I270" s="47">
        <f t="shared" si="27"/>
        <v>595</v>
      </c>
      <c r="J270" s="58">
        <v>85.781000000000006</v>
      </c>
      <c r="K270" s="20" t="s">
        <v>1277</v>
      </c>
      <c r="L270" s="5">
        <f t="shared" si="28"/>
        <v>0.14416974789915968</v>
      </c>
      <c r="M270" s="3" t="str">
        <f t="shared" si="29"/>
        <v>推荐接入</v>
      </c>
      <c r="N270" s="3"/>
      <c r="O270" s="4">
        <f t="shared" si="24"/>
        <v>330.71899999999999</v>
      </c>
      <c r="P270" s="7">
        <f t="shared" si="25"/>
        <v>6014.4557340000001</v>
      </c>
    </row>
    <row r="271" spans="1:16">
      <c r="A271" s="138"/>
      <c r="B271" s="61" t="s">
        <v>1555</v>
      </c>
      <c r="C271" s="16">
        <v>135</v>
      </c>
      <c r="D271" s="16" t="s">
        <v>94</v>
      </c>
      <c r="E271" s="65">
        <v>602</v>
      </c>
      <c r="F271" s="16">
        <v>595</v>
      </c>
      <c r="G271" s="16">
        <v>595</v>
      </c>
      <c r="H271" s="18">
        <f t="shared" si="26"/>
        <v>425</v>
      </c>
      <c r="I271" s="47">
        <f t="shared" si="27"/>
        <v>595</v>
      </c>
      <c r="J271" s="58">
        <v>46.758000000000003</v>
      </c>
      <c r="K271" s="20" t="s">
        <v>1277</v>
      </c>
      <c r="L271" s="5">
        <f t="shared" si="28"/>
        <v>7.8584873949579831E-2</v>
      </c>
      <c r="M271" s="3" t="str">
        <f t="shared" si="29"/>
        <v>推荐接入</v>
      </c>
      <c r="N271" s="3"/>
      <c r="O271" s="4">
        <f t="shared" si="24"/>
        <v>369.74200000000002</v>
      </c>
      <c r="P271" s="7">
        <f t="shared" si="25"/>
        <v>6724.1280120000001</v>
      </c>
    </row>
    <row r="272" spans="1:16">
      <c r="A272" s="138"/>
      <c r="B272" s="61" t="s">
        <v>1556</v>
      </c>
      <c r="C272" s="16">
        <v>136</v>
      </c>
      <c r="D272" s="16" t="s">
        <v>94</v>
      </c>
      <c r="E272" s="65">
        <v>630</v>
      </c>
      <c r="F272" s="16">
        <v>595</v>
      </c>
      <c r="G272" s="16">
        <v>595</v>
      </c>
      <c r="H272" s="18">
        <f t="shared" si="26"/>
        <v>425</v>
      </c>
      <c r="I272" s="47">
        <f t="shared" si="27"/>
        <v>595</v>
      </c>
      <c r="J272" s="58">
        <v>9.4920000000000009</v>
      </c>
      <c r="K272" s="20" t="s">
        <v>1277</v>
      </c>
      <c r="L272" s="5">
        <f t="shared" si="28"/>
        <v>1.595294117647059E-2</v>
      </c>
      <c r="M272" s="3" t="str">
        <f t="shared" si="29"/>
        <v>推荐接入</v>
      </c>
      <c r="N272" s="3"/>
      <c r="O272" s="4">
        <f t="shared" si="24"/>
        <v>407.00799999999998</v>
      </c>
      <c r="P272" s="7">
        <f t="shared" si="25"/>
        <v>7401.8474879999994</v>
      </c>
    </row>
    <row r="273" spans="1:16">
      <c r="A273" s="138"/>
      <c r="B273" s="61" t="s">
        <v>1557</v>
      </c>
      <c r="C273" s="16">
        <v>181</v>
      </c>
      <c r="D273" s="16" t="s">
        <v>94</v>
      </c>
      <c r="E273" s="65">
        <v>602</v>
      </c>
      <c r="F273" s="16">
        <v>595</v>
      </c>
      <c r="G273" s="16">
        <v>595</v>
      </c>
      <c r="H273" s="18">
        <f t="shared" si="26"/>
        <v>425</v>
      </c>
      <c r="I273" s="47">
        <f t="shared" si="27"/>
        <v>595</v>
      </c>
      <c r="J273" s="58">
        <v>23.202999999999999</v>
      </c>
      <c r="K273" s="68"/>
      <c r="L273" s="5">
        <f t="shared" si="28"/>
        <v>3.8996638655462185E-2</v>
      </c>
      <c r="M273" s="3" t="str">
        <f t="shared" si="29"/>
        <v>推荐接入</v>
      </c>
      <c r="N273" s="3"/>
      <c r="O273" s="4">
        <f t="shared" si="24"/>
        <v>393.29700000000003</v>
      </c>
      <c r="P273" s="7">
        <f t="shared" si="25"/>
        <v>7152.4992420000008</v>
      </c>
    </row>
    <row r="274" spans="1:16">
      <c r="A274" s="138"/>
      <c r="B274" s="61" t="s">
        <v>1558</v>
      </c>
      <c r="C274" s="16">
        <v>182</v>
      </c>
      <c r="D274" s="16" t="s">
        <v>94</v>
      </c>
      <c r="E274" s="65">
        <v>623</v>
      </c>
      <c r="F274" s="16">
        <v>595</v>
      </c>
      <c r="G274" s="16">
        <v>595</v>
      </c>
      <c r="H274" s="18">
        <f t="shared" si="26"/>
        <v>425</v>
      </c>
      <c r="I274" s="47">
        <f t="shared" si="27"/>
        <v>595</v>
      </c>
      <c r="J274" s="58">
        <v>63.633000000000003</v>
      </c>
      <c r="K274" s="68"/>
      <c r="L274" s="5">
        <f t="shared" si="28"/>
        <v>0.10694621848739497</v>
      </c>
      <c r="M274" s="3" t="str">
        <f t="shared" si="29"/>
        <v>推荐接入</v>
      </c>
      <c r="N274" s="3"/>
      <c r="O274" s="4">
        <f t="shared" si="24"/>
        <v>352.86700000000002</v>
      </c>
      <c r="P274" s="7">
        <f t="shared" si="25"/>
        <v>6417.2392620000001</v>
      </c>
    </row>
    <row r="275" spans="1:16">
      <c r="A275" s="138"/>
      <c r="B275" s="61" t="s">
        <v>1559</v>
      </c>
      <c r="C275" s="16">
        <v>137</v>
      </c>
      <c r="D275" s="16" t="s">
        <v>94</v>
      </c>
      <c r="E275" s="65">
        <v>462</v>
      </c>
      <c r="F275" s="16">
        <v>595</v>
      </c>
      <c r="G275" s="16">
        <v>595</v>
      </c>
      <c r="H275" s="18">
        <f t="shared" si="26"/>
        <v>425</v>
      </c>
      <c r="I275" s="47">
        <f t="shared" si="27"/>
        <v>462</v>
      </c>
      <c r="J275" s="58">
        <v>69.608999999999995</v>
      </c>
      <c r="K275" s="68" t="s">
        <v>1277</v>
      </c>
      <c r="L275" s="5">
        <f t="shared" si="28"/>
        <v>0.15066883116883115</v>
      </c>
      <c r="M275" s="3" t="str">
        <f t="shared" si="29"/>
        <v>推荐接入</v>
      </c>
      <c r="N275" s="3"/>
      <c r="O275" s="4">
        <f t="shared" si="24"/>
        <v>253.791</v>
      </c>
      <c r="P275" s="7">
        <f t="shared" si="25"/>
        <v>4615.4431260000001</v>
      </c>
    </row>
    <row r="276" spans="1:16">
      <c r="A276" s="138"/>
      <c r="B276" s="61" t="s">
        <v>1560</v>
      </c>
      <c r="C276" s="16">
        <v>183</v>
      </c>
      <c r="D276" s="16" t="s">
        <v>94</v>
      </c>
      <c r="E276" s="65">
        <v>623</v>
      </c>
      <c r="F276" s="16">
        <v>595</v>
      </c>
      <c r="G276" s="16">
        <v>595</v>
      </c>
      <c r="H276" s="18">
        <f t="shared" si="26"/>
        <v>425</v>
      </c>
      <c r="I276" s="47">
        <f t="shared" si="27"/>
        <v>595</v>
      </c>
      <c r="J276" s="58">
        <v>23.905999999999999</v>
      </c>
      <c r="K276" s="68" t="s">
        <v>1277</v>
      </c>
      <c r="L276" s="5">
        <f t="shared" si="28"/>
        <v>4.0178151260504197E-2</v>
      </c>
      <c r="M276" s="3" t="str">
        <f t="shared" si="29"/>
        <v>推荐接入</v>
      </c>
      <c r="N276" s="3"/>
      <c r="O276" s="4">
        <f t="shared" si="24"/>
        <v>392.59399999999999</v>
      </c>
      <c r="P276" s="7">
        <f t="shared" si="25"/>
        <v>7139.7144840000001</v>
      </c>
    </row>
    <row r="277" spans="1:16">
      <c r="A277" s="139"/>
      <c r="B277" s="61" t="s">
        <v>1561</v>
      </c>
      <c r="C277" s="16">
        <v>184</v>
      </c>
      <c r="D277" s="16" t="s">
        <v>1380</v>
      </c>
      <c r="E277" s="65">
        <v>602</v>
      </c>
      <c r="F277" s="16">
        <v>595</v>
      </c>
      <c r="G277" s="16">
        <v>595</v>
      </c>
      <c r="H277" s="18">
        <f t="shared" si="26"/>
        <v>425</v>
      </c>
      <c r="I277" s="47">
        <f t="shared" si="27"/>
        <v>595</v>
      </c>
      <c r="J277" s="58">
        <v>16.875</v>
      </c>
      <c r="K277" s="68" t="s">
        <v>1277</v>
      </c>
      <c r="L277" s="5">
        <f t="shared" si="28"/>
        <v>2.8361344537815126E-2</v>
      </c>
      <c r="M277" s="3" t="str">
        <f t="shared" si="29"/>
        <v>推荐接入</v>
      </c>
      <c r="N277" s="3"/>
      <c r="O277" s="4">
        <f t="shared" si="24"/>
        <v>399.625</v>
      </c>
      <c r="P277" s="7">
        <f t="shared" si="25"/>
        <v>7267.58025</v>
      </c>
    </row>
    <row r="278" spans="1:16">
      <c r="A278" s="137" t="s">
        <v>1562</v>
      </c>
      <c r="B278" s="61" t="s">
        <v>1563</v>
      </c>
      <c r="C278" s="16">
        <v>154</v>
      </c>
      <c r="D278" s="16" t="s">
        <v>1564</v>
      </c>
      <c r="E278" s="65">
        <v>602</v>
      </c>
      <c r="F278" s="16">
        <v>595</v>
      </c>
      <c r="G278" s="16">
        <v>595</v>
      </c>
      <c r="H278" s="18">
        <f t="shared" si="26"/>
        <v>425</v>
      </c>
      <c r="I278" s="47">
        <f t="shared" si="27"/>
        <v>595</v>
      </c>
      <c r="J278" s="58">
        <v>304</v>
      </c>
      <c r="K278" s="68"/>
      <c r="L278" s="5">
        <f t="shared" si="28"/>
        <v>0.51092436974789912</v>
      </c>
      <c r="M278" s="3" t="str">
        <f t="shared" si="29"/>
        <v>预警接入</v>
      </c>
      <c r="N278" s="3"/>
      <c r="O278" s="4">
        <f t="shared" si="24"/>
        <v>112.5</v>
      </c>
      <c r="P278" s="7">
        <f t="shared" si="25"/>
        <v>2045.925</v>
      </c>
    </row>
    <row r="279" spans="1:16">
      <c r="A279" s="138"/>
      <c r="B279" s="61" t="s">
        <v>1565</v>
      </c>
      <c r="C279" s="16">
        <v>161</v>
      </c>
      <c r="D279" s="16" t="s">
        <v>1564</v>
      </c>
      <c r="E279" s="65">
        <v>602</v>
      </c>
      <c r="F279" s="16">
        <v>595</v>
      </c>
      <c r="G279" s="16">
        <v>595</v>
      </c>
      <c r="H279" s="18">
        <f t="shared" si="26"/>
        <v>425</v>
      </c>
      <c r="I279" s="47">
        <f t="shared" si="27"/>
        <v>595</v>
      </c>
      <c r="J279" s="58">
        <v>352</v>
      </c>
      <c r="K279" s="68"/>
      <c r="L279" s="5">
        <f t="shared" si="28"/>
        <v>0.59159663865546219</v>
      </c>
      <c r="M279" s="3" t="str">
        <f t="shared" si="29"/>
        <v>预警接入</v>
      </c>
      <c r="N279" s="3"/>
      <c r="O279" s="4">
        <f t="shared" si="24"/>
        <v>64.5</v>
      </c>
      <c r="P279" s="7">
        <f t="shared" si="25"/>
        <v>1172.9970000000001</v>
      </c>
    </row>
    <row r="280" spans="1:16">
      <c r="A280" s="138"/>
      <c r="B280" s="61" t="s">
        <v>1566</v>
      </c>
      <c r="C280" s="16">
        <v>151</v>
      </c>
      <c r="D280" s="16" t="s">
        <v>1564</v>
      </c>
      <c r="E280" s="65">
        <v>602</v>
      </c>
      <c r="F280" s="16">
        <v>595</v>
      </c>
      <c r="G280" s="16">
        <v>595</v>
      </c>
      <c r="H280" s="18">
        <f t="shared" si="26"/>
        <v>425</v>
      </c>
      <c r="I280" s="47">
        <f t="shared" si="27"/>
        <v>595</v>
      </c>
      <c r="J280" s="58">
        <v>376</v>
      </c>
      <c r="K280" s="68"/>
      <c r="L280" s="5">
        <f t="shared" si="28"/>
        <v>0.63193277310924367</v>
      </c>
      <c r="M280" s="3" t="str">
        <f t="shared" si="29"/>
        <v>预警接入</v>
      </c>
      <c r="N280" s="3"/>
      <c r="O280" s="4">
        <f t="shared" si="24"/>
        <v>40.5</v>
      </c>
      <c r="P280" s="7">
        <f t="shared" si="25"/>
        <v>736.53300000000002</v>
      </c>
    </row>
    <row r="281" spans="1:16">
      <c r="A281" s="138"/>
      <c r="B281" s="61" t="s">
        <v>1567</v>
      </c>
      <c r="C281" s="16">
        <v>160</v>
      </c>
      <c r="D281" s="16" t="s">
        <v>1564</v>
      </c>
      <c r="E281" s="65">
        <v>602</v>
      </c>
      <c r="F281" s="16">
        <v>595</v>
      </c>
      <c r="G281" s="16">
        <v>595</v>
      </c>
      <c r="H281" s="18">
        <f t="shared" si="26"/>
        <v>425</v>
      </c>
      <c r="I281" s="47">
        <f t="shared" si="27"/>
        <v>595</v>
      </c>
      <c r="J281" s="58">
        <v>320</v>
      </c>
      <c r="K281" s="68"/>
      <c r="L281" s="5">
        <f t="shared" si="28"/>
        <v>0.53781512605042014</v>
      </c>
      <c r="M281" s="3" t="str">
        <f t="shared" si="29"/>
        <v>预警接入</v>
      </c>
      <c r="N281" s="3"/>
      <c r="O281" s="4">
        <f t="shared" si="24"/>
        <v>96.5</v>
      </c>
      <c r="P281" s="7">
        <f t="shared" si="25"/>
        <v>1754.9490000000001</v>
      </c>
    </row>
    <row r="282" spans="1:16">
      <c r="A282" s="138"/>
      <c r="B282" s="61" t="s">
        <v>1568</v>
      </c>
      <c r="C282" s="16">
        <v>152</v>
      </c>
      <c r="D282" s="16" t="s">
        <v>1564</v>
      </c>
      <c r="E282" s="65">
        <v>602</v>
      </c>
      <c r="F282" s="16">
        <v>595</v>
      </c>
      <c r="G282" s="16">
        <v>490</v>
      </c>
      <c r="H282" s="18">
        <f t="shared" si="26"/>
        <v>350</v>
      </c>
      <c r="I282" s="47">
        <f t="shared" si="27"/>
        <v>490</v>
      </c>
      <c r="J282" s="58">
        <v>216</v>
      </c>
      <c r="K282" s="68"/>
      <c r="L282" s="5">
        <f t="shared" si="28"/>
        <v>0.44081632653061226</v>
      </c>
      <c r="M282" s="3" t="str">
        <f t="shared" si="29"/>
        <v>推荐接入</v>
      </c>
      <c r="N282" s="3"/>
      <c r="O282" s="4">
        <f t="shared" si="24"/>
        <v>127</v>
      </c>
      <c r="P282" s="7">
        <f t="shared" si="25"/>
        <v>2309.6219999999998</v>
      </c>
    </row>
    <row r="283" spans="1:16">
      <c r="A283" s="138"/>
      <c r="B283" s="61" t="s">
        <v>1569</v>
      </c>
      <c r="C283" s="16">
        <v>155</v>
      </c>
      <c r="D283" s="16" t="s">
        <v>1564</v>
      </c>
      <c r="E283" s="65">
        <v>693</v>
      </c>
      <c r="F283" s="16">
        <v>595</v>
      </c>
      <c r="G283" s="16">
        <v>595</v>
      </c>
      <c r="H283" s="18">
        <f t="shared" si="26"/>
        <v>425</v>
      </c>
      <c r="I283" s="47">
        <f t="shared" si="27"/>
        <v>595</v>
      </c>
      <c r="J283" s="58">
        <v>408</v>
      </c>
      <c r="K283" s="68" t="s">
        <v>1277</v>
      </c>
      <c r="L283" s="5">
        <f t="shared" si="28"/>
        <v>0.68571428571428572</v>
      </c>
      <c r="M283" s="3" t="str">
        <f t="shared" si="29"/>
        <v>预警接入</v>
      </c>
      <c r="N283" s="3"/>
      <c r="O283" s="4">
        <f t="shared" si="24"/>
        <v>8.5</v>
      </c>
      <c r="P283" s="7">
        <f t="shared" si="25"/>
        <v>154.58099999999999</v>
      </c>
    </row>
    <row r="284" spans="1:16">
      <c r="A284" s="139"/>
      <c r="B284" s="61" t="s">
        <v>1570</v>
      </c>
      <c r="C284" s="16">
        <v>148</v>
      </c>
      <c r="D284" s="16" t="s">
        <v>1564</v>
      </c>
      <c r="E284" s="65">
        <v>602</v>
      </c>
      <c r="F284" s="16">
        <v>595</v>
      </c>
      <c r="G284" s="16">
        <v>595</v>
      </c>
      <c r="H284" s="18">
        <f t="shared" si="26"/>
        <v>425</v>
      </c>
      <c r="I284" s="47">
        <f t="shared" si="27"/>
        <v>595</v>
      </c>
      <c r="J284" s="58">
        <v>40</v>
      </c>
      <c r="K284" s="68"/>
      <c r="L284" s="5">
        <f t="shared" si="28"/>
        <v>6.7226890756302518E-2</v>
      </c>
      <c r="M284" s="3" t="str">
        <f t="shared" si="29"/>
        <v>推荐接入</v>
      </c>
      <c r="N284" s="3"/>
      <c r="O284" s="4">
        <f t="shared" si="24"/>
        <v>376.5</v>
      </c>
      <c r="P284" s="7">
        <f t="shared" si="25"/>
        <v>6847.0289999999995</v>
      </c>
    </row>
    <row r="285" spans="1:16">
      <c r="A285" s="137" t="s">
        <v>1571</v>
      </c>
      <c r="B285" s="16" t="s">
        <v>1572</v>
      </c>
      <c r="C285" s="16">
        <v>131</v>
      </c>
      <c r="D285" s="16" t="s">
        <v>1573</v>
      </c>
      <c r="E285" s="65">
        <v>630</v>
      </c>
      <c r="F285" s="16">
        <v>595</v>
      </c>
      <c r="G285" s="16">
        <v>595</v>
      </c>
      <c r="H285" s="3">
        <f t="shared" si="26"/>
        <v>425</v>
      </c>
      <c r="I285" s="47">
        <f t="shared" si="27"/>
        <v>595</v>
      </c>
      <c r="J285" s="50">
        <v>0</v>
      </c>
      <c r="K285" s="20"/>
      <c r="L285" s="5">
        <f t="shared" si="28"/>
        <v>0</v>
      </c>
      <c r="M285" s="3" t="str">
        <f t="shared" si="29"/>
        <v>推荐接入</v>
      </c>
      <c r="N285" s="3"/>
      <c r="O285" s="4">
        <f t="shared" si="24"/>
        <v>416.5</v>
      </c>
      <c r="P285" s="7">
        <f t="shared" si="25"/>
        <v>7574.4690000000001</v>
      </c>
    </row>
    <row r="286" spans="1:16">
      <c r="A286" s="138"/>
      <c r="B286" s="16" t="s">
        <v>1574</v>
      </c>
      <c r="C286" s="16">
        <v>132</v>
      </c>
      <c r="D286" s="16" t="s">
        <v>1573</v>
      </c>
      <c r="E286" s="65">
        <v>630</v>
      </c>
      <c r="F286" s="16">
        <v>595</v>
      </c>
      <c r="G286" s="16">
        <v>595</v>
      </c>
      <c r="H286" s="3">
        <f t="shared" si="26"/>
        <v>425</v>
      </c>
      <c r="I286" s="47">
        <f t="shared" si="27"/>
        <v>595</v>
      </c>
      <c r="J286" s="50">
        <v>35.642000000000003</v>
      </c>
      <c r="K286" s="20"/>
      <c r="L286" s="5">
        <f t="shared" si="28"/>
        <v>5.9902521008403369E-2</v>
      </c>
      <c r="M286" s="3" t="str">
        <f t="shared" si="29"/>
        <v>推荐接入</v>
      </c>
      <c r="N286" s="3"/>
      <c r="O286" s="4">
        <f t="shared" si="24"/>
        <v>380.858</v>
      </c>
      <c r="P286" s="7">
        <f t="shared" si="25"/>
        <v>6926.2835880000002</v>
      </c>
    </row>
    <row r="287" spans="1:16">
      <c r="A287" s="138"/>
      <c r="B287" s="16" t="s">
        <v>1575</v>
      </c>
      <c r="C287" s="16">
        <v>133</v>
      </c>
      <c r="D287" s="16" t="s">
        <v>1576</v>
      </c>
      <c r="E287" s="65">
        <v>630</v>
      </c>
      <c r="F287" s="16">
        <v>595</v>
      </c>
      <c r="G287" s="16">
        <v>595</v>
      </c>
      <c r="H287" s="3">
        <f t="shared" si="26"/>
        <v>425</v>
      </c>
      <c r="I287" s="47">
        <f t="shared" si="27"/>
        <v>595</v>
      </c>
      <c r="J287" s="50">
        <v>89.575000000000003</v>
      </c>
      <c r="K287" s="20"/>
      <c r="L287" s="5">
        <f t="shared" si="28"/>
        <v>0.15054621848739497</v>
      </c>
      <c r="M287" s="3" t="str">
        <f t="shared" si="29"/>
        <v>推荐接入</v>
      </c>
      <c r="N287" s="3"/>
      <c r="O287" s="4">
        <f t="shared" si="24"/>
        <v>326.92500000000001</v>
      </c>
      <c r="P287" s="7">
        <f t="shared" si="25"/>
        <v>5945.4580500000002</v>
      </c>
    </row>
    <row r="288" spans="1:16">
      <c r="A288" s="138"/>
      <c r="B288" s="16" t="s">
        <v>1577</v>
      </c>
      <c r="C288" s="16">
        <v>134</v>
      </c>
      <c r="D288" s="16" t="s">
        <v>1573</v>
      </c>
      <c r="E288" s="65">
        <v>630</v>
      </c>
      <c r="F288" s="16">
        <v>595</v>
      </c>
      <c r="G288" s="16">
        <v>595</v>
      </c>
      <c r="H288" s="3">
        <f t="shared" si="26"/>
        <v>425</v>
      </c>
      <c r="I288" s="47">
        <f t="shared" si="27"/>
        <v>595</v>
      </c>
      <c r="J288" s="4">
        <v>131.31399999999999</v>
      </c>
      <c r="K288" s="18"/>
      <c r="L288" s="5">
        <f t="shared" si="28"/>
        <v>0.22069579831932773</v>
      </c>
      <c r="M288" s="3" t="str">
        <f t="shared" si="29"/>
        <v>推荐接入</v>
      </c>
      <c r="N288" s="3"/>
      <c r="O288" s="4">
        <f t="shared" si="24"/>
        <v>285.18600000000004</v>
      </c>
      <c r="P288" s="7">
        <f t="shared" si="25"/>
        <v>5186.3925960000006</v>
      </c>
    </row>
    <row r="289" spans="1:16">
      <c r="A289" s="138"/>
      <c r="B289" s="16" t="s">
        <v>1578</v>
      </c>
      <c r="C289" s="16">
        <v>135</v>
      </c>
      <c r="D289" s="16" t="s">
        <v>1573</v>
      </c>
      <c r="E289" s="65">
        <v>630</v>
      </c>
      <c r="F289" s="16">
        <v>595</v>
      </c>
      <c r="G289" s="16">
        <v>595</v>
      </c>
      <c r="H289" s="3">
        <f t="shared" si="26"/>
        <v>425</v>
      </c>
      <c r="I289" s="47">
        <f t="shared" si="27"/>
        <v>595</v>
      </c>
      <c r="J289" s="4">
        <v>175.398</v>
      </c>
      <c r="K289" s="18"/>
      <c r="L289" s="5">
        <f t="shared" si="28"/>
        <v>0.29478655462184872</v>
      </c>
      <c r="M289" s="3" t="str">
        <f t="shared" si="29"/>
        <v>推荐接入</v>
      </c>
      <c r="N289" s="3"/>
      <c r="O289" s="4">
        <f t="shared" si="24"/>
        <v>241.102</v>
      </c>
      <c r="P289" s="7">
        <f t="shared" si="25"/>
        <v>4384.6809720000001</v>
      </c>
    </row>
    <row r="290" spans="1:16">
      <c r="A290" s="138"/>
      <c r="B290" s="16" t="s">
        <v>1579</v>
      </c>
      <c r="C290" s="16">
        <v>141</v>
      </c>
      <c r="D290" s="16" t="s">
        <v>1573</v>
      </c>
      <c r="E290" s="65">
        <v>630</v>
      </c>
      <c r="F290" s="16">
        <v>595</v>
      </c>
      <c r="G290" s="16">
        <v>490</v>
      </c>
      <c r="H290" s="3">
        <f t="shared" si="26"/>
        <v>350</v>
      </c>
      <c r="I290" s="47">
        <f t="shared" si="27"/>
        <v>490</v>
      </c>
      <c r="J290" s="4">
        <v>0</v>
      </c>
      <c r="K290" s="18"/>
      <c r="L290" s="5">
        <f t="shared" si="28"/>
        <v>0</v>
      </c>
      <c r="M290" s="3" t="str">
        <f t="shared" si="29"/>
        <v>推荐接入</v>
      </c>
      <c r="N290" s="3"/>
      <c r="O290" s="4">
        <f t="shared" si="24"/>
        <v>343</v>
      </c>
      <c r="P290" s="7">
        <f t="shared" si="25"/>
        <v>6237.7979999999998</v>
      </c>
    </row>
    <row r="291" spans="1:16">
      <c r="A291" s="139"/>
      <c r="B291" s="16" t="s">
        <v>1580</v>
      </c>
      <c r="C291" s="16">
        <v>142</v>
      </c>
      <c r="D291" s="16" t="s">
        <v>1573</v>
      </c>
      <c r="E291" s="65">
        <v>630</v>
      </c>
      <c r="F291" s="16">
        <v>595</v>
      </c>
      <c r="G291" s="16">
        <v>595</v>
      </c>
      <c r="H291" s="3">
        <f t="shared" si="26"/>
        <v>425</v>
      </c>
      <c r="I291" s="47">
        <f t="shared" si="27"/>
        <v>595</v>
      </c>
      <c r="J291" s="4">
        <v>54.4</v>
      </c>
      <c r="K291" s="18"/>
      <c r="L291" s="5">
        <f t="shared" si="28"/>
        <v>9.1428571428571428E-2</v>
      </c>
      <c r="M291" s="3" t="str">
        <f t="shared" si="29"/>
        <v>推荐接入</v>
      </c>
      <c r="N291" s="3"/>
      <c r="O291" s="4">
        <f t="shared" si="24"/>
        <v>362.1</v>
      </c>
      <c r="P291" s="7">
        <f t="shared" si="25"/>
        <v>6585.1505999999999</v>
      </c>
    </row>
    <row r="292" spans="1:16">
      <c r="A292" s="26" t="s">
        <v>1581</v>
      </c>
      <c r="B292" s="69" t="s">
        <v>1582</v>
      </c>
      <c r="C292" s="68">
        <v>111</v>
      </c>
      <c r="D292" s="26" t="s">
        <v>1380</v>
      </c>
      <c r="E292" s="26">
        <v>469</v>
      </c>
      <c r="F292" s="26">
        <v>595</v>
      </c>
      <c r="G292" s="26">
        <v>595</v>
      </c>
      <c r="H292" s="3">
        <v>425</v>
      </c>
      <c r="I292" s="3">
        <v>469</v>
      </c>
      <c r="J292" s="4">
        <v>120</v>
      </c>
      <c r="K292" s="18"/>
      <c r="L292" s="5">
        <f t="shared" si="28"/>
        <v>0.25586353944562901</v>
      </c>
      <c r="M292" s="3" t="str">
        <f t="shared" si="29"/>
        <v>推荐接入</v>
      </c>
      <c r="N292" s="3"/>
      <c r="O292" s="4">
        <f t="shared" si="24"/>
        <v>208.29999999999995</v>
      </c>
      <c r="P292" s="7">
        <f t="shared" si="25"/>
        <v>3788.1437999999994</v>
      </c>
    </row>
    <row r="293" spans="1:16">
      <c r="A293" s="140" t="s">
        <v>1583</v>
      </c>
      <c r="B293" s="69" t="s">
        <v>1584</v>
      </c>
      <c r="C293" s="26">
        <v>139</v>
      </c>
      <c r="D293" s="26" t="s">
        <v>1380</v>
      </c>
      <c r="E293" s="26">
        <v>735</v>
      </c>
      <c r="F293" s="26">
        <v>595</v>
      </c>
      <c r="G293" s="26">
        <v>595</v>
      </c>
      <c r="H293" s="3">
        <v>425</v>
      </c>
      <c r="I293" s="3">
        <v>595</v>
      </c>
      <c r="J293" s="4">
        <v>411.13799999999998</v>
      </c>
      <c r="K293" s="18"/>
      <c r="L293" s="5">
        <f t="shared" si="28"/>
        <v>0.69098823529411757</v>
      </c>
      <c r="M293" s="3" t="str">
        <f t="shared" si="29"/>
        <v>预警接入</v>
      </c>
      <c r="N293" s="3"/>
      <c r="O293" s="4">
        <f t="shared" si="24"/>
        <v>5.3620000000000232</v>
      </c>
      <c r="P293" s="7">
        <f t="shared" si="25"/>
        <v>97.513332000000418</v>
      </c>
    </row>
    <row r="294" spans="1:16">
      <c r="A294" s="141"/>
      <c r="B294" s="68" t="s">
        <v>1585</v>
      </c>
      <c r="C294" s="26">
        <v>112</v>
      </c>
      <c r="D294" s="26" t="s">
        <v>1380</v>
      </c>
      <c r="E294" s="26">
        <v>735</v>
      </c>
      <c r="F294" s="26">
        <v>595</v>
      </c>
      <c r="G294" s="26">
        <v>595</v>
      </c>
      <c r="H294" s="3">
        <v>425</v>
      </c>
      <c r="I294" s="3">
        <v>595</v>
      </c>
      <c r="J294" s="4">
        <v>254.322</v>
      </c>
      <c r="K294" s="18"/>
      <c r="L294" s="5">
        <f t="shared" si="28"/>
        <v>0.42743193277310926</v>
      </c>
      <c r="M294" s="3" t="str">
        <f t="shared" si="29"/>
        <v>推荐接入</v>
      </c>
      <c r="N294" s="3"/>
      <c r="O294" s="4">
        <f t="shared" si="24"/>
        <v>162.178</v>
      </c>
      <c r="P294" s="7">
        <f t="shared" si="25"/>
        <v>2949.3691079999999</v>
      </c>
    </row>
    <row r="295" spans="1:16">
      <c r="A295" s="125" t="s">
        <v>1586</v>
      </c>
      <c r="B295" s="70" t="s">
        <v>1587</v>
      </c>
      <c r="C295" s="3">
        <v>114</v>
      </c>
      <c r="D295" s="3" t="s">
        <v>1380</v>
      </c>
      <c r="E295" s="3">
        <v>735</v>
      </c>
      <c r="F295" s="3">
        <v>595</v>
      </c>
      <c r="G295" s="3">
        <v>595</v>
      </c>
      <c r="H295" s="3">
        <v>425</v>
      </c>
      <c r="I295" s="3">
        <v>595</v>
      </c>
      <c r="J295" s="4">
        <v>414.34300000000002</v>
      </c>
      <c r="K295" s="18"/>
      <c r="L295" s="5">
        <f t="shared" si="28"/>
        <v>0.69637478991596646</v>
      </c>
      <c r="M295" s="3" t="str">
        <f t="shared" si="29"/>
        <v>预警接入</v>
      </c>
      <c r="N295" s="3"/>
      <c r="O295" s="4">
        <f t="shared" si="24"/>
        <v>2.1569999999999823</v>
      </c>
      <c r="P295" s="7">
        <f t="shared" si="25"/>
        <v>39.227201999999679</v>
      </c>
    </row>
    <row r="296" spans="1:16">
      <c r="A296" s="127"/>
      <c r="B296" s="71" t="s">
        <v>1588</v>
      </c>
      <c r="C296" s="3">
        <v>115</v>
      </c>
      <c r="D296" s="3" t="s">
        <v>1380</v>
      </c>
      <c r="E296" s="3">
        <v>735</v>
      </c>
      <c r="F296" s="3">
        <v>595</v>
      </c>
      <c r="G296" s="3">
        <v>595</v>
      </c>
      <c r="H296" s="3">
        <v>425</v>
      </c>
      <c r="I296" s="3">
        <v>595</v>
      </c>
      <c r="J296" s="4">
        <v>199.43299999999999</v>
      </c>
      <c r="K296" s="18"/>
      <c r="L296" s="5">
        <f t="shared" si="28"/>
        <v>0.33518151260504203</v>
      </c>
      <c r="M296" s="3" t="str">
        <f t="shared" si="29"/>
        <v>推荐接入</v>
      </c>
      <c r="N296" s="3"/>
      <c r="O296" s="4">
        <f t="shared" si="24"/>
        <v>217.06700000000001</v>
      </c>
      <c r="P296" s="7">
        <f t="shared" si="25"/>
        <v>3947.5804619999999</v>
      </c>
    </row>
    <row r="297" spans="1:16">
      <c r="A297" s="72"/>
      <c r="B297" s="73"/>
      <c r="C297" s="73"/>
      <c r="D297" s="72"/>
      <c r="E297" s="25"/>
      <c r="F297" s="25"/>
      <c r="G297" s="25"/>
      <c r="H297" s="25"/>
      <c r="I297" s="25"/>
      <c r="J297" s="25"/>
      <c r="K297" s="25"/>
      <c r="L297" s="25"/>
      <c r="M297" s="25"/>
    </row>
    <row r="298" spans="1:16">
      <c r="A298" s="72"/>
      <c r="B298" s="73"/>
      <c r="C298" s="73"/>
      <c r="D298" s="72"/>
      <c r="E298" s="25"/>
      <c r="F298" s="25"/>
      <c r="G298" s="25"/>
      <c r="H298" s="25"/>
      <c r="I298" s="25"/>
      <c r="J298" s="25"/>
      <c r="K298" s="25"/>
      <c r="L298" s="25"/>
      <c r="M298" s="25"/>
    </row>
    <row r="299" spans="1:16">
      <c r="A299" s="72"/>
      <c r="B299" s="73"/>
      <c r="C299" s="73"/>
      <c r="D299" s="72"/>
      <c r="E299" s="25"/>
      <c r="F299" s="25"/>
      <c r="G299" s="25"/>
      <c r="H299" s="25"/>
      <c r="I299" s="25"/>
      <c r="J299" s="25"/>
      <c r="K299" s="25"/>
      <c r="L299" s="25"/>
      <c r="M299" s="25"/>
    </row>
    <row r="300" spans="1:16">
      <c r="A300" s="72"/>
      <c r="B300" s="74"/>
      <c r="C300" s="73"/>
      <c r="D300" s="72"/>
      <c r="E300" s="25"/>
      <c r="F300" s="25"/>
      <c r="G300" s="25"/>
      <c r="H300" s="25"/>
      <c r="I300" s="25"/>
      <c r="J300" s="25"/>
      <c r="K300" s="25"/>
      <c r="L300" s="25"/>
      <c r="M300" s="25"/>
    </row>
    <row r="301" spans="1:16">
      <c r="A301" s="72"/>
      <c r="B301" s="74"/>
      <c r="C301" s="74"/>
      <c r="D301" s="72"/>
      <c r="E301" s="25"/>
      <c r="F301" s="25"/>
      <c r="G301" s="25"/>
      <c r="H301" s="25"/>
      <c r="I301" s="25"/>
      <c r="J301" s="25"/>
      <c r="K301" s="25"/>
      <c r="L301" s="25"/>
      <c r="M301" s="25"/>
    </row>
    <row r="302" spans="1:16">
      <c r="A302" s="72"/>
      <c r="B302" s="74"/>
      <c r="C302" s="74"/>
      <c r="D302" s="72"/>
      <c r="E302" s="25"/>
      <c r="F302" s="25"/>
      <c r="G302" s="25"/>
      <c r="H302" s="25"/>
      <c r="I302" s="25"/>
      <c r="J302" s="25"/>
      <c r="K302" s="25"/>
      <c r="L302" s="25"/>
      <c r="M302" s="25"/>
    </row>
    <row r="303" spans="1:16">
      <c r="A303" s="72"/>
      <c r="B303" s="74"/>
      <c r="C303" s="74"/>
      <c r="D303" s="72"/>
      <c r="E303" s="25"/>
      <c r="F303" s="25"/>
      <c r="G303" s="25"/>
      <c r="H303" s="25"/>
      <c r="I303" s="25"/>
      <c r="J303" s="25"/>
      <c r="K303" s="25"/>
      <c r="L303" s="25"/>
      <c r="M303" s="25"/>
    </row>
    <row r="304" spans="1:16">
      <c r="A304" s="72"/>
      <c r="B304" s="74"/>
      <c r="C304" s="74"/>
      <c r="D304" s="72"/>
      <c r="E304" s="25"/>
      <c r="F304" s="25"/>
      <c r="G304" s="25"/>
      <c r="H304" s="25"/>
      <c r="I304" s="25"/>
      <c r="J304" s="25"/>
      <c r="K304" s="25"/>
      <c r="L304" s="25"/>
      <c r="M304" s="25"/>
    </row>
    <row r="305" spans="1:13">
      <c r="A305" s="72"/>
      <c r="B305" s="74"/>
      <c r="C305" s="74"/>
      <c r="D305" s="72"/>
      <c r="E305" s="25"/>
      <c r="F305" s="25"/>
      <c r="G305" s="25"/>
      <c r="H305" s="25"/>
      <c r="I305" s="25"/>
      <c r="J305" s="25"/>
      <c r="K305" s="25"/>
      <c r="L305" s="25"/>
      <c r="M305" s="25"/>
    </row>
    <row r="306" spans="1:13">
      <c r="A306" s="72"/>
      <c r="B306" s="74"/>
      <c r="C306" s="74"/>
      <c r="D306" s="72"/>
      <c r="E306" s="25"/>
      <c r="F306" s="25"/>
      <c r="G306" s="25"/>
      <c r="H306" s="25"/>
      <c r="I306" s="25"/>
      <c r="J306" s="25"/>
      <c r="K306" s="25"/>
      <c r="L306" s="25"/>
      <c r="M306" s="25"/>
    </row>
    <row r="307" spans="1:13">
      <c r="A307" s="72"/>
      <c r="B307" s="74"/>
      <c r="C307" s="74"/>
      <c r="D307" s="72"/>
      <c r="E307" s="25"/>
      <c r="F307" s="25"/>
      <c r="G307" s="25"/>
      <c r="H307" s="25"/>
      <c r="I307" s="25"/>
      <c r="J307" s="25"/>
      <c r="K307" s="25"/>
      <c r="L307" s="25"/>
      <c r="M307" s="25"/>
    </row>
    <row r="308" spans="1:13">
      <c r="A308" s="72"/>
      <c r="B308" s="74"/>
      <c r="C308" s="74"/>
      <c r="D308" s="72"/>
      <c r="E308" s="25"/>
      <c r="F308" s="25"/>
      <c r="G308" s="25"/>
      <c r="H308" s="25"/>
      <c r="I308" s="25"/>
      <c r="J308" s="25"/>
      <c r="K308" s="25"/>
      <c r="L308" s="25"/>
      <c r="M308" s="25"/>
    </row>
    <row r="309" spans="1:13">
      <c r="A309" s="72"/>
      <c r="B309" s="74"/>
      <c r="C309" s="74"/>
      <c r="D309" s="72"/>
      <c r="E309" s="25"/>
      <c r="F309" s="25"/>
      <c r="G309" s="25"/>
      <c r="H309" s="25"/>
      <c r="I309" s="25"/>
      <c r="J309" s="25"/>
      <c r="K309" s="25"/>
      <c r="L309" s="25"/>
      <c r="M309" s="25"/>
    </row>
    <row r="310" spans="1:13">
      <c r="A310" s="72"/>
      <c r="B310" s="74"/>
      <c r="C310" s="74"/>
      <c r="D310" s="72"/>
      <c r="E310" s="25"/>
      <c r="F310" s="25"/>
      <c r="G310" s="25"/>
      <c r="H310" s="25"/>
      <c r="I310" s="25"/>
      <c r="J310" s="25"/>
      <c r="K310" s="25"/>
      <c r="L310" s="25"/>
      <c r="M310" s="25"/>
    </row>
    <row r="311" spans="1:13">
      <c r="A311" s="72"/>
      <c r="B311" s="74"/>
      <c r="C311" s="73"/>
      <c r="D311" s="72"/>
      <c r="E311" s="25"/>
      <c r="F311" s="25"/>
      <c r="G311" s="25"/>
      <c r="H311" s="25"/>
      <c r="I311" s="25"/>
      <c r="J311" s="25"/>
      <c r="K311" s="25"/>
      <c r="L311" s="25"/>
      <c r="M311" s="25"/>
    </row>
    <row r="312" spans="1:13">
      <c r="A312" s="72"/>
      <c r="B312" s="74"/>
      <c r="C312" s="73"/>
      <c r="D312" s="72"/>
      <c r="E312" s="25"/>
      <c r="F312" s="25"/>
      <c r="G312" s="25"/>
      <c r="H312" s="25"/>
      <c r="I312" s="25"/>
      <c r="J312" s="25"/>
      <c r="K312" s="25"/>
      <c r="L312" s="25"/>
      <c r="M312" s="25"/>
    </row>
    <row r="313" spans="1:13">
      <c r="A313" s="72"/>
      <c r="B313" s="74"/>
      <c r="C313" s="73"/>
      <c r="D313" s="72"/>
      <c r="E313" s="25"/>
      <c r="F313" s="25"/>
      <c r="G313" s="25"/>
      <c r="H313" s="25"/>
      <c r="I313" s="25"/>
      <c r="J313" s="25"/>
      <c r="K313" s="25"/>
      <c r="L313" s="25"/>
      <c r="M313" s="25"/>
    </row>
    <row r="314" spans="1:13">
      <c r="A314" s="72"/>
      <c r="B314" s="74"/>
      <c r="C314" s="73"/>
      <c r="D314" s="72"/>
      <c r="E314" s="25"/>
      <c r="F314" s="25"/>
      <c r="G314" s="25"/>
      <c r="H314" s="25"/>
      <c r="I314" s="25"/>
      <c r="J314" s="25"/>
      <c r="K314" s="25"/>
      <c r="L314" s="25"/>
      <c r="M314" s="25"/>
    </row>
    <row r="315" spans="1:13">
      <c r="A315" s="72"/>
      <c r="B315" s="74"/>
      <c r="C315" s="73"/>
      <c r="D315" s="72"/>
      <c r="E315" s="25"/>
      <c r="F315" s="25"/>
      <c r="G315" s="25"/>
      <c r="H315" s="25"/>
      <c r="I315" s="25"/>
      <c r="J315" s="25"/>
      <c r="K315" s="25"/>
      <c r="L315" s="25"/>
      <c r="M315" s="25"/>
    </row>
    <row r="316" spans="1:13">
      <c r="A316" s="72"/>
      <c r="B316" s="74"/>
      <c r="C316" s="73"/>
      <c r="D316" s="72"/>
      <c r="E316" s="25"/>
      <c r="F316" s="25"/>
      <c r="G316" s="25"/>
      <c r="H316" s="25"/>
      <c r="I316" s="25"/>
      <c r="J316" s="25"/>
      <c r="K316" s="25"/>
      <c r="L316" s="25"/>
      <c r="M316" s="25"/>
    </row>
    <row r="317" spans="1:13">
      <c r="A317" s="72"/>
      <c r="B317" s="74"/>
      <c r="C317" s="73"/>
      <c r="D317" s="72"/>
      <c r="E317" s="25"/>
      <c r="F317" s="25"/>
      <c r="G317" s="25"/>
      <c r="H317" s="25"/>
      <c r="I317" s="25"/>
      <c r="J317" s="25"/>
      <c r="K317" s="25"/>
      <c r="L317" s="25"/>
      <c r="M317" s="25"/>
    </row>
    <row r="318" spans="1:13">
      <c r="A318" s="72"/>
      <c r="B318" s="75"/>
      <c r="C318" s="75"/>
      <c r="D318" s="72"/>
      <c r="E318" s="25"/>
      <c r="F318" s="25"/>
      <c r="G318" s="25"/>
      <c r="H318" s="25"/>
      <c r="I318" s="25"/>
      <c r="J318" s="25"/>
      <c r="K318" s="25"/>
      <c r="L318" s="25"/>
      <c r="M318" s="25"/>
    </row>
    <row r="319" spans="1:13">
      <c r="A319" s="72"/>
      <c r="B319" s="75"/>
      <c r="C319" s="73"/>
      <c r="D319" s="72"/>
      <c r="E319" s="25"/>
      <c r="F319" s="25"/>
      <c r="G319" s="25"/>
      <c r="H319" s="25"/>
      <c r="I319" s="25"/>
      <c r="J319" s="25"/>
      <c r="K319" s="25"/>
      <c r="L319" s="25"/>
      <c r="M319" s="25"/>
    </row>
    <row r="320" spans="1:13">
      <c r="A320" s="72"/>
      <c r="B320" s="75"/>
      <c r="C320" s="73"/>
      <c r="D320" s="72"/>
      <c r="E320" s="25"/>
      <c r="F320" s="25"/>
      <c r="G320" s="25"/>
      <c r="H320" s="25"/>
      <c r="I320" s="25"/>
      <c r="J320" s="25"/>
      <c r="K320" s="25"/>
      <c r="L320" s="25"/>
      <c r="M320" s="25"/>
    </row>
    <row r="321" spans="1:13">
      <c r="A321" s="72"/>
      <c r="B321" s="76"/>
      <c r="C321" s="73"/>
      <c r="D321" s="72"/>
      <c r="E321" s="25"/>
      <c r="F321" s="25"/>
      <c r="G321" s="25"/>
      <c r="H321" s="25"/>
      <c r="I321" s="25"/>
      <c r="J321" s="25"/>
      <c r="K321" s="25"/>
      <c r="L321" s="25"/>
      <c r="M321" s="25"/>
    </row>
    <row r="322" spans="1:13">
      <c r="A322" s="72"/>
      <c r="B322" s="75"/>
      <c r="C322" s="73"/>
      <c r="D322" s="72"/>
      <c r="E322" s="25"/>
      <c r="F322" s="25"/>
      <c r="G322" s="25"/>
      <c r="H322" s="25"/>
      <c r="I322" s="25"/>
      <c r="J322" s="25"/>
      <c r="K322" s="25"/>
      <c r="L322" s="25"/>
      <c r="M322" s="25"/>
    </row>
    <row r="323" spans="1:13">
      <c r="A323" s="72"/>
      <c r="B323" s="75"/>
      <c r="C323" s="73"/>
      <c r="D323" s="72"/>
      <c r="E323" s="25"/>
      <c r="F323" s="25"/>
      <c r="G323" s="25"/>
      <c r="H323" s="25"/>
      <c r="I323" s="25"/>
      <c r="J323" s="25"/>
      <c r="K323" s="25"/>
      <c r="L323" s="25"/>
      <c r="M323" s="25"/>
    </row>
    <row r="324" spans="1:13">
      <c r="A324" s="72"/>
      <c r="B324" s="75"/>
      <c r="C324" s="73"/>
      <c r="D324" s="72"/>
      <c r="E324" s="25"/>
      <c r="F324" s="25"/>
      <c r="G324" s="25"/>
      <c r="H324" s="25"/>
      <c r="I324" s="25"/>
      <c r="J324" s="25"/>
      <c r="K324" s="25"/>
      <c r="L324" s="25"/>
      <c r="M324" s="25"/>
    </row>
    <row r="325" spans="1:13">
      <c r="A325" s="72"/>
      <c r="B325" s="75"/>
      <c r="C325" s="73"/>
      <c r="D325" s="72"/>
      <c r="E325" s="25"/>
      <c r="F325" s="25"/>
      <c r="G325" s="25"/>
      <c r="H325" s="25"/>
      <c r="I325" s="25"/>
      <c r="J325" s="25"/>
      <c r="K325" s="25"/>
      <c r="L325" s="25"/>
      <c r="M325" s="25"/>
    </row>
    <row r="326" spans="1:13">
      <c r="A326" s="72"/>
      <c r="B326" s="72"/>
      <c r="C326" s="72"/>
      <c r="D326" s="72"/>
      <c r="E326" s="25"/>
      <c r="F326" s="25"/>
      <c r="G326" s="25"/>
      <c r="H326" s="25"/>
      <c r="I326" s="25"/>
      <c r="J326" s="25"/>
      <c r="K326" s="25"/>
      <c r="L326" s="25"/>
      <c r="M326" s="25"/>
    </row>
    <row r="327" spans="1:13">
      <c r="A327" s="72"/>
      <c r="B327" s="72"/>
      <c r="C327" s="72"/>
      <c r="D327" s="72"/>
      <c r="E327" s="25"/>
      <c r="F327" s="25"/>
      <c r="G327" s="25"/>
      <c r="H327" s="25"/>
      <c r="I327" s="25"/>
      <c r="J327" s="25"/>
      <c r="K327" s="25"/>
      <c r="L327" s="25"/>
      <c r="M327" s="25"/>
    </row>
    <row r="328" spans="1:13">
      <c r="A328" s="72"/>
      <c r="B328" s="72"/>
      <c r="C328" s="72"/>
      <c r="D328" s="72"/>
      <c r="E328" s="25"/>
      <c r="F328" s="25"/>
      <c r="G328" s="25"/>
      <c r="H328" s="25"/>
      <c r="I328" s="25"/>
      <c r="J328" s="25"/>
      <c r="K328" s="25"/>
      <c r="L328" s="25"/>
      <c r="M328" s="25"/>
    </row>
    <row r="329" spans="1:13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</row>
    <row r="330" spans="1:13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</row>
    <row r="331" spans="1:13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</row>
    <row r="332" spans="1:13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</row>
    <row r="333" spans="1:13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</row>
    <row r="334" spans="1:13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</row>
    <row r="335" spans="1:13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</row>
    <row r="336" spans="1:13">
      <c r="A336" s="25"/>
      <c r="B336" s="25"/>
      <c r="C336" s="25"/>
      <c r="D336" s="25"/>
    </row>
    <row r="337" spans="1:4">
      <c r="A337" s="25"/>
      <c r="B337" s="25"/>
      <c r="C337" s="25"/>
      <c r="D337" s="25"/>
    </row>
    <row r="338" spans="1:4">
      <c r="A338" s="25"/>
      <c r="B338" s="25"/>
      <c r="C338" s="25"/>
      <c r="D338" s="25"/>
    </row>
    <row r="339" spans="1:4">
      <c r="A339" s="25"/>
      <c r="B339" s="25"/>
      <c r="C339" s="25"/>
      <c r="D339" s="25"/>
    </row>
    <row r="340" spans="1:4">
      <c r="A340" s="25"/>
      <c r="B340" s="25"/>
      <c r="C340" s="25"/>
      <c r="D340" s="25"/>
    </row>
    <row r="341" spans="1:4">
      <c r="A341" s="25"/>
      <c r="B341" s="25"/>
      <c r="C341" s="25"/>
      <c r="D341" s="25"/>
    </row>
    <row r="342" spans="1:4">
      <c r="A342" s="25"/>
      <c r="B342" s="25"/>
      <c r="C342" s="25"/>
      <c r="D342" s="25"/>
    </row>
    <row r="343" spans="1:4">
      <c r="A343" s="25"/>
      <c r="B343" s="25"/>
      <c r="C343" s="25"/>
      <c r="D343" s="25"/>
    </row>
    <row r="344" spans="1:4">
      <c r="A344" s="25"/>
      <c r="B344" s="25"/>
      <c r="C344" s="25"/>
      <c r="D344" s="25"/>
    </row>
    <row r="345" spans="1:4">
      <c r="A345" s="25"/>
      <c r="B345" s="25"/>
      <c r="C345" s="25"/>
      <c r="D345" s="25"/>
    </row>
    <row r="346" spans="1:4">
      <c r="A346" s="25"/>
      <c r="B346" s="25"/>
      <c r="C346" s="25"/>
      <c r="D346" s="25"/>
    </row>
    <row r="347" spans="1:4">
      <c r="A347" s="25"/>
      <c r="B347" s="25"/>
      <c r="C347" s="25"/>
      <c r="D347" s="25"/>
    </row>
  </sheetData>
  <mergeCells count="31">
    <mergeCell ref="A295:A296"/>
    <mergeCell ref="A244:A251"/>
    <mergeCell ref="A252:A258"/>
    <mergeCell ref="A259:A277"/>
    <mergeCell ref="A278:A284"/>
    <mergeCell ref="A285:A291"/>
    <mergeCell ref="A293:A294"/>
    <mergeCell ref="A238:A243"/>
    <mergeCell ref="A154:A168"/>
    <mergeCell ref="A169:A174"/>
    <mergeCell ref="A175:A181"/>
    <mergeCell ref="A183:A186"/>
    <mergeCell ref="A187:A194"/>
    <mergeCell ref="A195:A203"/>
    <mergeCell ref="A204:A210"/>
    <mergeCell ref="A211:A214"/>
    <mergeCell ref="A215:A219"/>
    <mergeCell ref="A220:A225"/>
    <mergeCell ref="A226:A237"/>
    <mergeCell ref="A135:A153"/>
    <mergeCell ref="A2:A11"/>
    <mergeCell ref="A12:A28"/>
    <mergeCell ref="A29:A36"/>
    <mergeCell ref="A37:A46"/>
    <mergeCell ref="A47:A58"/>
    <mergeCell ref="A59:A64"/>
    <mergeCell ref="A65:A70"/>
    <mergeCell ref="A71:A79"/>
    <mergeCell ref="A80:A87"/>
    <mergeCell ref="A88:A118"/>
    <mergeCell ref="A119:A134"/>
  </mergeCells>
  <phoneticPr fontId="1" type="noConversion"/>
  <conditionalFormatting sqref="M1:N1048576">
    <cfRule type="cellIs" dxfId="520" priority="1" operator="equal">
      <formula>"预警接入"</formula>
    </cfRule>
    <cfRule type="cellIs" dxfId="519" priority="2" operator="equal">
      <formula>"限制接入"</formula>
    </cfRule>
    <cfRule type="cellIs" dxfId="518" priority="3" operator="equal">
      <formula>"推荐接入"</formula>
    </cfRule>
  </conditionalFormatting>
  <pageMargins left="0.7" right="0.7" top="0.75" bottom="0.75" header="0.3" footer="0.3"/>
  <drawing r:id="rId1"/>
  <legacyDrawing r:id="rId2"/>
  <oleObjects>
    <oleObject progId="Equation.3" shapeId="8193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:R247"/>
  <sheetViews>
    <sheetView topLeftCell="A181" workbookViewId="0">
      <selection activeCell="N58" sqref="N58"/>
    </sheetView>
  </sheetViews>
  <sheetFormatPr defaultRowHeight="13.5"/>
  <cols>
    <col min="1" max="1" width="10.375" style="8" customWidth="1"/>
    <col min="2" max="2" width="18" style="8" bestFit="1" customWidth="1"/>
    <col min="3" max="3" width="9" style="8"/>
    <col min="4" max="4" width="11.125" style="8" customWidth="1"/>
    <col min="5" max="5" width="12.375" style="8" customWidth="1"/>
    <col min="6" max="6" width="12.875" style="8" customWidth="1"/>
    <col min="7" max="7" width="11.375" style="8" customWidth="1"/>
    <col min="8" max="8" width="10.125" style="8" customWidth="1"/>
    <col min="9" max="9" width="10" style="8" customWidth="1"/>
    <col min="10" max="10" width="14.125" style="8" customWidth="1"/>
    <col min="11" max="11" width="9" style="8"/>
    <col min="12" max="12" width="20.125" style="8" bestFit="1" customWidth="1"/>
    <col min="13" max="13" width="23.75" style="8" customWidth="1"/>
    <col min="14" max="14" width="20.75" style="8" customWidth="1"/>
    <col min="15" max="15" width="17.125" style="8" customWidth="1"/>
    <col min="16" max="16" width="16.625" style="8" customWidth="1"/>
    <col min="17" max="16384" width="9" style="8"/>
  </cols>
  <sheetData>
    <row r="1" spans="1:18" s="2" customFormat="1" ht="55.5">
      <c r="A1" s="1" t="s">
        <v>967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8" ht="15.75">
      <c r="A2" s="142" t="s">
        <v>1799</v>
      </c>
      <c r="B2" s="85" t="s">
        <v>1800</v>
      </c>
      <c r="C2" s="86">
        <v>129</v>
      </c>
      <c r="D2" s="86" t="s">
        <v>1801</v>
      </c>
      <c r="E2" s="86">
        <v>960</v>
      </c>
      <c r="F2" s="87">
        <v>626</v>
      </c>
      <c r="G2" s="88">
        <v>550</v>
      </c>
      <c r="H2" s="87">
        <v>527</v>
      </c>
      <c r="I2" s="88">
        <v>550</v>
      </c>
      <c r="J2" s="87">
        <v>0</v>
      </c>
      <c r="K2" s="89"/>
      <c r="L2" s="90">
        <f>J2/I2</f>
        <v>0</v>
      </c>
      <c r="M2" s="91" t="s">
        <v>1802</v>
      </c>
      <c r="N2" s="89"/>
      <c r="O2" s="92">
        <f>I2*0.7-J2-N2</f>
        <v>385</v>
      </c>
      <c r="P2" s="93">
        <f>1.732*10.5*O2</f>
        <v>7001.61</v>
      </c>
    </row>
    <row r="3" spans="1:18" ht="15.75">
      <c r="A3" s="143"/>
      <c r="B3" s="85" t="s">
        <v>1803</v>
      </c>
      <c r="C3" s="86">
        <v>133</v>
      </c>
      <c r="D3" s="86" t="s">
        <v>1801</v>
      </c>
      <c r="E3" s="86">
        <v>960</v>
      </c>
      <c r="F3" s="94">
        <v>626</v>
      </c>
      <c r="G3" s="94">
        <v>550</v>
      </c>
      <c r="H3" s="87">
        <v>527</v>
      </c>
      <c r="I3" s="94">
        <v>550</v>
      </c>
      <c r="J3" s="87">
        <v>70.900000000000006</v>
      </c>
      <c r="K3" s="89"/>
      <c r="L3" s="90">
        <f t="shared" ref="L3:L66" si="0">J3/I3</f>
        <v>0.12890909090909092</v>
      </c>
      <c r="M3" s="91" t="s">
        <v>1802</v>
      </c>
      <c r="N3" s="89"/>
      <c r="O3" s="92">
        <f t="shared" ref="O3:O66" si="1">I3*0.7-J3-N3</f>
        <v>314.10000000000002</v>
      </c>
      <c r="P3" s="93">
        <f t="shared" ref="P3:P66" si="2">1.732*10.5*O3</f>
        <v>5712.2226000000001</v>
      </c>
    </row>
    <row r="4" spans="1:18" ht="15.75">
      <c r="A4" s="143"/>
      <c r="B4" s="85" t="s">
        <v>1804</v>
      </c>
      <c r="C4" s="86">
        <v>134</v>
      </c>
      <c r="D4" s="86" t="s">
        <v>1801</v>
      </c>
      <c r="E4" s="86">
        <v>960</v>
      </c>
      <c r="F4" s="87">
        <v>626</v>
      </c>
      <c r="G4" s="94">
        <v>550</v>
      </c>
      <c r="H4" s="87">
        <v>527</v>
      </c>
      <c r="I4" s="94">
        <v>550</v>
      </c>
      <c r="J4" s="87">
        <v>147.80000000000001</v>
      </c>
      <c r="K4" s="89"/>
      <c r="L4" s="90">
        <f t="shared" si="0"/>
        <v>0.26872727272727276</v>
      </c>
      <c r="M4" s="91" t="s">
        <v>1802</v>
      </c>
      <c r="N4" s="89"/>
      <c r="O4" s="92">
        <f t="shared" si="1"/>
        <v>237.2</v>
      </c>
      <c r="P4" s="93">
        <f t="shared" si="2"/>
        <v>4313.7191999999995</v>
      </c>
    </row>
    <row r="5" spans="1:18" s="54" customFormat="1" ht="15.75">
      <c r="A5" s="143"/>
      <c r="B5" s="85" t="s">
        <v>1805</v>
      </c>
      <c r="C5" s="86">
        <v>141</v>
      </c>
      <c r="D5" s="86" t="s">
        <v>1801</v>
      </c>
      <c r="E5" s="86">
        <v>960</v>
      </c>
      <c r="F5" s="87">
        <v>626</v>
      </c>
      <c r="G5" s="94">
        <v>550</v>
      </c>
      <c r="H5" s="87">
        <v>527</v>
      </c>
      <c r="I5" s="94">
        <v>550</v>
      </c>
      <c r="J5" s="87">
        <v>58.3</v>
      </c>
      <c r="K5" s="89"/>
      <c r="L5" s="90">
        <f t="shared" si="0"/>
        <v>0.106</v>
      </c>
      <c r="M5" s="91" t="s">
        <v>1802</v>
      </c>
      <c r="N5" s="89"/>
      <c r="O5" s="92">
        <f t="shared" si="1"/>
        <v>326.7</v>
      </c>
      <c r="P5" s="93">
        <f t="shared" si="2"/>
        <v>5941.3661999999995</v>
      </c>
      <c r="Q5" s="8"/>
      <c r="R5" s="8"/>
    </row>
    <row r="6" spans="1:18" ht="15.75">
      <c r="A6" s="143"/>
      <c r="B6" s="85" t="s">
        <v>1806</v>
      </c>
      <c r="C6" s="86">
        <v>142</v>
      </c>
      <c r="D6" s="86" t="s">
        <v>1801</v>
      </c>
      <c r="E6" s="86">
        <v>960</v>
      </c>
      <c r="F6" s="87">
        <v>626</v>
      </c>
      <c r="G6" s="94">
        <v>550</v>
      </c>
      <c r="H6" s="87">
        <v>527</v>
      </c>
      <c r="I6" s="94">
        <v>550</v>
      </c>
      <c r="J6" s="87">
        <v>123.1</v>
      </c>
      <c r="K6" s="89"/>
      <c r="L6" s="90">
        <f t="shared" si="0"/>
        <v>0.22381818181818181</v>
      </c>
      <c r="M6" s="91" t="s">
        <v>1802</v>
      </c>
      <c r="N6" s="89"/>
      <c r="O6" s="92">
        <f t="shared" si="1"/>
        <v>261.89999999999998</v>
      </c>
      <c r="P6" s="93">
        <f t="shared" si="2"/>
        <v>4762.9133999999995</v>
      </c>
    </row>
    <row r="7" spans="1:18" ht="15.75">
      <c r="A7" s="143"/>
      <c r="B7" s="85" t="s">
        <v>1807</v>
      </c>
      <c r="C7" s="86">
        <v>144</v>
      </c>
      <c r="D7" s="86" t="s">
        <v>1801</v>
      </c>
      <c r="E7" s="86">
        <v>960</v>
      </c>
      <c r="F7" s="87">
        <v>626</v>
      </c>
      <c r="G7" s="88">
        <v>550</v>
      </c>
      <c r="H7" s="87">
        <v>527</v>
      </c>
      <c r="I7" s="88">
        <v>550</v>
      </c>
      <c r="J7" s="87">
        <v>130.19999999999999</v>
      </c>
      <c r="K7" s="89"/>
      <c r="L7" s="90">
        <f t="shared" si="0"/>
        <v>0.2367272727272727</v>
      </c>
      <c r="M7" s="91" t="s">
        <v>1802</v>
      </c>
      <c r="N7" s="89"/>
      <c r="O7" s="92">
        <f t="shared" si="1"/>
        <v>254.8</v>
      </c>
      <c r="P7" s="93">
        <f t="shared" si="2"/>
        <v>4633.7928000000002</v>
      </c>
    </row>
    <row r="8" spans="1:18" s="57" customFormat="1" ht="15.75">
      <c r="A8" s="143"/>
      <c r="B8" s="85" t="s">
        <v>1808</v>
      </c>
      <c r="C8" s="86">
        <v>132</v>
      </c>
      <c r="D8" s="86" t="s">
        <v>1801</v>
      </c>
      <c r="E8" s="86">
        <v>960</v>
      </c>
      <c r="F8" s="87">
        <v>626</v>
      </c>
      <c r="G8" s="88">
        <v>550</v>
      </c>
      <c r="H8" s="87">
        <v>527</v>
      </c>
      <c r="I8" s="88">
        <v>550</v>
      </c>
      <c r="J8" s="87">
        <v>0</v>
      </c>
      <c r="K8" s="89"/>
      <c r="L8" s="90">
        <f t="shared" si="0"/>
        <v>0</v>
      </c>
      <c r="M8" s="91" t="s">
        <v>1802</v>
      </c>
      <c r="N8" s="89"/>
      <c r="O8" s="92">
        <f t="shared" si="1"/>
        <v>385</v>
      </c>
      <c r="P8" s="93">
        <f t="shared" si="2"/>
        <v>7001.61</v>
      </c>
      <c r="Q8" s="8"/>
      <c r="R8" s="8"/>
    </row>
    <row r="9" spans="1:18" ht="15.75">
      <c r="A9" s="143"/>
      <c r="B9" s="85" t="s">
        <v>1809</v>
      </c>
      <c r="C9" s="86">
        <v>143</v>
      </c>
      <c r="D9" s="86" t="s">
        <v>1801</v>
      </c>
      <c r="E9" s="86">
        <v>960</v>
      </c>
      <c r="F9" s="87">
        <v>626</v>
      </c>
      <c r="G9" s="88">
        <v>550</v>
      </c>
      <c r="H9" s="87">
        <v>527</v>
      </c>
      <c r="I9" s="88">
        <v>550</v>
      </c>
      <c r="J9" s="87">
        <v>0</v>
      </c>
      <c r="K9" s="89"/>
      <c r="L9" s="90">
        <f t="shared" si="0"/>
        <v>0</v>
      </c>
      <c r="M9" s="91" t="s">
        <v>1802</v>
      </c>
      <c r="N9" s="89"/>
      <c r="O9" s="92">
        <f t="shared" si="1"/>
        <v>385</v>
      </c>
      <c r="P9" s="93">
        <f t="shared" si="2"/>
        <v>7001.61</v>
      </c>
    </row>
    <row r="10" spans="1:18" ht="15.75">
      <c r="A10" s="143"/>
      <c r="B10" s="85" t="s">
        <v>1810</v>
      </c>
      <c r="C10" s="86">
        <v>131</v>
      </c>
      <c r="D10" s="86" t="s">
        <v>1801</v>
      </c>
      <c r="E10" s="86">
        <v>960</v>
      </c>
      <c r="F10" s="87">
        <v>626</v>
      </c>
      <c r="G10" s="88">
        <v>550</v>
      </c>
      <c r="H10" s="87">
        <v>527</v>
      </c>
      <c r="I10" s="88">
        <v>550</v>
      </c>
      <c r="J10" s="87">
        <v>0</v>
      </c>
      <c r="K10" s="89"/>
      <c r="L10" s="90">
        <f t="shared" si="0"/>
        <v>0</v>
      </c>
      <c r="M10" s="91" t="s">
        <v>1802</v>
      </c>
      <c r="N10" s="89"/>
      <c r="O10" s="92">
        <f t="shared" si="1"/>
        <v>385</v>
      </c>
      <c r="P10" s="93">
        <f t="shared" si="2"/>
        <v>7001.61</v>
      </c>
    </row>
    <row r="11" spans="1:18" ht="15.75">
      <c r="A11" s="143"/>
      <c r="B11" s="85" t="s">
        <v>1811</v>
      </c>
      <c r="C11" s="86">
        <v>145</v>
      </c>
      <c r="D11" s="86" t="s">
        <v>1801</v>
      </c>
      <c r="E11" s="86">
        <v>960</v>
      </c>
      <c r="F11" s="87">
        <v>626</v>
      </c>
      <c r="G11" s="94">
        <v>550</v>
      </c>
      <c r="H11" s="87">
        <v>527</v>
      </c>
      <c r="I11" s="94">
        <v>550</v>
      </c>
      <c r="J11" s="87">
        <v>190.4</v>
      </c>
      <c r="K11" s="89"/>
      <c r="L11" s="90">
        <f t="shared" si="0"/>
        <v>0.3461818181818182</v>
      </c>
      <c r="M11" s="91" t="s">
        <v>1802</v>
      </c>
      <c r="N11" s="89"/>
      <c r="O11" s="92">
        <f t="shared" si="1"/>
        <v>194.6</v>
      </c>
      <c r="P11" s="93">
        <f t="shared" si="2"/>
        <v>3538.9955999999997</v>
      </c>
    </row>
    <row r="12" spans="1:18" ht="15.75">
      <c r="A12" s="145" t="s">
        <v>1812</v>
      </c>
      <c r="B12" s="87" t="s">
        <v>1813</v>
      </c>
      <c r="C12" s="87">
        <v>111</v>
      </c>
      <c r="D12" s="87" t="s">
        <v>94</v>
      </c>
      <c r="E12" s="87">
        <v>847</v>
      </c>
      <c r="F12" s="87">
        <v>418</v>
      </c>
      <c r="G12" s="87">
        <v>405</v>
      </c>
      <c r="H12" s="87">
        <v>382</v>
      </c>
      <c r="I12" s="87">
        <v>405</v>
      </c>
      <c r="J12" s="87">
        <v>402.46</v>
      </c>
      <c r="K12" s="95" t="s">
        <v>1814</v>
      </c>
      <c r="L12" s="90">
        <f t="shared" si="0"/>
        <v>0.99372839506172839</v>
      </c>
      <c r="M12" s="3" t="s">
        <v>1815</v>
      </c>
      <c r="N12" s="87"/>
      <c r="O12" s="92">
        <f t="shared" si="1"/>
        <v>-118.95999999999998</v>
      </c>
      <c r="P12" s="93">
        <f t="shared" si="2"/>
        <v>-2163.4065599999994</v>
      </c>
    </row>
    <row r="13" spans="1:18" ht="15.75">
      <c r="A13" s="146"/>
      <c r="B13" s="87" t="s">
        <v>1816</v>
      </c>
      <c r="C13" s="87">
        <v>112</v>
      </c>
      <c r="D13" s="87" t="s">
        <v>1319</v>
      </c>
      <c r="E13" s="87">
        <v>706</v>
      </c>
      <c r="F13" s="87">
        <v>423</v>
      </c>
      <c r="G13" s="87">
        <v>550</v>
      </c>
      <c r="H13" s="87">
        <v>527</v>
      </c>
      <c r="I13" s="87">
        <v>550</v>
      </c>
      <c r="J13" s="87">
        <v>316.24</v>
      </c>
      <c r="K13" s="95" t="s">
        <v>1814</v>
      </c>
      <c r="L13" s="90">
        <f t="shared" si="0"/>
        <v>0.57498181818181815</v>
      </c>
      <c r="M13" s="3" t="s">
        <v>1817</v>
      </c>
      <c r="N13" s="87">
        <v>346.4</v>
      </c>
      <c r="O13" s="92">
        <f t="shared" si="1"/>
        <v>-277.64</v>
      </c>
      <c r="P13" s="93">
        <f t="shared" si="2"/>
        <v>-5049.16104</v>
      </c>
    </row>
    <row r="14" spans="1:18" ht="15.75">
      <c r="A14" s="146"/>
      <c r="B14" s="87" t="s">
        <v>1818</v>
      </c>
      <c r="C14" s="87">
        <v>114</v>
      </c>
      <c r="D14" s="87" t="s">
        <v>94</v>
      </c>
      <c r="E14" s="87">
        <v>847</v>
      </c>
      <c r="F14" s="87">
        <v>626</v>
      </c>
      <c r="G14" s="87">
        <v>600</v>
      </c>
      <c r="H14" s="87">
        <v>577</v>
      </c>
      <c r="I14" s="87">
        <v>600</v>
      </c>
      <c r="J14" s="87">
        <v>71.75</v>
      </c>
      <c r="K14" s="87"/>
      <c r="L14" s="90">
        <f t="shared" si="0"/>
        <v>0.11958333333333333</v>
      </c>
      <c r="M14" s="91" t="s">
        <v>1802</v>
      </c>
      <c r="N14" s="87"/>
      <c r="O14" s="92">
        <f t="shared" si="1"/>
        <v>348.25</v>
      </c>
      <c r="P14" s="93">
        <f t="shared" si="2"/>
        <v>6333.2744999999995</v>
      </c>
    </row>
    <row r="15" spans="1:18" ht="15.75">
      <c r="A15" s="146"/>
      <c r="B15" s="87" t="s">
        <v>1819</v>
      </c>
      <c r="C15" s="87">
        <v>115</v>
      </c>
      <c r="D15" s="87" t="s">
        <v>94</v>
      </c>
      <c r="E15" s="87">
        <v>847</v>
      </c>
      <c r="F15" s="87">
        <v>574</v>
      </c>
      <c r="G15" s="87">
        <v>550</v>
      </c>
      <c r="H15" s="87">
        <v>527</v>
      </c>
      <c r="I15" s="87">
        <v>550</v>
      </c>
      <c r="J15" s="87">
        <v>177.58</v>
      </c>
      <c r="K15" s="87"/>
      <c r="L15" s="90">
        <f t="shared" si="0"/>
        <v>0.32287272727272731</v>
      </c>
      <c r="M15" s="91" t="s">
        <v>1802</v>
      </c>
      <c r="N15" s="87"/>
      <c r="O15" s="92">
        <f t="shared" si="1"/>
        <v>207.42</v>
      </c>
      <c r="P15" s="93">
        <f t="shared" si="2"/>
        <v>3772.1401199999996</v>
      </c>
    </row>
    <row r="16" spans="1:18" ht="15.75">
      <c r="A16" s="146"/>
      <c r="B16" s="87" t="s">
        <v>1820</v>
      </c>
      <c r="C16" s="87">
        <v>116</v>
      </c>
      <c r="D16" s="87" t="s">
        <v>94</v>
      </c>
      <c r="E16" s="87">
        <v>547</v>
      </c>
      <c r="F16" s="87">
        <v>626</v>
      </c>
      <c r="G16" s="87">
        <v>550</v>
      </c>
      <c r="H16" s="87">
        <v>524</v>
      </c>
      <c r="I16" s="87">
        <v>547</v>
      </c>
      <c r="J16" s="87">
        <v>294.14999999999998</v>
      </c>
      <c r="K16" s="87"/>
      <c r="L16" s="90">
        <f t="shared" si="0"/>
        <v>0.53775137111517368</v>
      </c>
      <c r="M16" s="3" t="s">
        <v>1817</v>
      </c>
      <c r="N16" s="87"/>
      <c r="O16" s="92">
        <f t="shared" si="1"/>
        <v>88.75</v>
      </c>
      <c r="P16" s="93">
        <f t="shared" si="2"/>
        <v>1614.0074999999999</v>
      </c>
    </row>
    <row r="17" spans="1:16" ht="15.75">
      <c r="A17" s="146"/>
      <c r="B17" s="87" t="s">
        <v>1821</v>
      </c>
      <c r="C17" s="87">
        <v>117</v>
      </c>
      <c r="D17" s="87" t="s">
        <v>94</v>
      </c>
      <c r="E17" s="87">
        <v>847</v>
      </c>
      <c r="F17" s="87">
        <v>626</v>
      </c>
      <c r="G17" s="87" t="s">
        <v>1822</v>
      </c>
      <c r="H17" s="87">
        <v>577</v>
      </c>
      <c r="I17" s="87">
        <v>600</v>
      </c>
      <c r="J17" s="87">
        <v>156.47999999999999</v>
      </c>
      <c r="K17" s="95"/>
      <c r="L17" s="90">
        <f t="shared" si="0"/>
        <v>0.26079999999999998</v>
      </c>
      <c r="M17" s="91" t="s">
        <v>1802</v>
      </c>
      <c r="N17" s="87"/>
      <c r="O17" s="92">
        <f t="shared" si="1"/>
        <v>263.52</v>
      </c>
      <c r="P17" s="93">
        <f t="shared" si="2"/>
        <v>4792.3747199999998</v>
      </c>
    </row>
    <row r="18" spans="1:16" ht="15.75">
      <c r="A18" s="146"/>
      <c r="B18" s="87" t="s">
        <v>1823</v>
      </c>
      <c r="C18" s="87">
        <v>1110</v>
      </c>
      <c r="D18" s="87" t="s">
        <v>94</v>
      </c>
      <c r="E18" s="87">
        <v>847</v>
      </c>
      <c r="F18" s="87">
        <v>626</v>
      </c>
      <c r="G18" s="87">
        <v>550</v>
      </c>
      <c r="H18" s="87">
        <v>527</v>
      </c>
      <c r="I18" s="87">
        <v>550</v>
      </c>
      <c r="J18" s="87">
        <v>323.52</v>
      </c>
      <c r="K18" s="87"/>
      <c r="L18" s="90">
        <f t="shared" si="0"/>
        <v>0.58821818181818175</v>
      </c>
      <c r="M18" s="3" t="s">
        <v>1817</v>
      </c>
      <c r="N18" s="87"/>
      <c r="O18" s="92">
        <f t="shared" si="1"/>
        <v>61.480000000000018</v>
      </c>
      <c r="P18" s="93">
        <f t="shared" si="2"/>
        <v>1118.0752800000002</v>
      </c>
    </row>
    <row r="19" spans="1:16" ht="15.75">
      <c r="A19" s="146"/>
      <c r="B19" s="87" t="s">
        <v>1824</v>
      </c>
      <c r="C19" s="87">
        <v>1113</v>
      </c>
      <c r="D19" s="87" t="s">
        <v>94</v>
      </c>
      <c r="E19" s="87">
        <v>847</v>
      </c>
      <c r="F19" s="87">
        <v>626</v>
      </c>
      <c r="G19" s="87" t="s">
        <v>1822</v>
      </c>
      <c r="H19" s="87">
        <v>577</v>
      </c>
      <c r="I19" s="87">
        <v>600</v>
      </c>
      <c r="J19" s="87">
        <v>9.49</v>
      </c>
      <c r="K19" s="87"/>
      <c r="L19" s="90">
        <f t="shared" si="0"/>
        <v>1.5816666666666666E-2</v>
      </c>
      <c r="M19" s="91" t="s">
        <v>1802</v>
      </c>
      <c r="N19" s="87"/>
      <c r="O19" s="92">
        <f t="shared" si="1"/>
        <v>410.51</v>
      </c>
      <c r="P19" s="93">
        <f t="shared" si="2"/>
        <v>7465.5348599999998</v>
      </c>
    </row>
    <row r="20" spans="1:16" ht="15.75">
      <c r="A20" s="146"/>
      <c r="B20" s="87" t="s">
        <v>1825</v>
      </c>
      <c r="C20" s="87">
        <v>1114</v>
      </c>
      <c r="D20" s="87" t="s">
        <v>94</v>
      </c>
      <c r="E20" s="87">
        <v>847</v>
      </c>
      <c r="F20" s="87">
        <v>626</v>
      </c>
      <c r="G20" s="87" t="s">
        <v>1822</v>
      </c>
      <c r="H20" s="87">
        <v>577</v>
      </c>
      <c r="I20" s="87">
        <v>600</v>
      </c>
      <c r="J20" s="87">
        <v>218.11</v>
      </c>
      <c r="K20" s="87"/>
      <c r="L20" s="90">
        <f t="shared" si="0"/>
        <v>0.36351666666666671</v>
      </c>
      <c r="M20" s="91" t="s">
        <v>1802</v>
      </c>
      <c r="N20" s="87"/>
      <c r="O20" s="92">
        <f t="shared" si="1"/>
        <v>201.89</v>
      </c>
      <c r="P20" s="93">
        <f t="shared" si="2"/>
        <v>3671.5715399999999</v>
      </c>
    </row>
    <row r="21" spans="1:16" ht="15.75">
      <c r="A21" s="146"/>
      <c r="B21" s="87" t="s">
        <v>1826</v>
      </c>
      <c r="C21" s="87" t="s">
        <v>1827</v>
      </c>
      <c r="D21" s="87" t="s">
        <v>94</v>
      </c>
      <c r="E21" s="87">
        <v>847</v>
      </c>
      <c r="F21" s="87">
        <v>626</v>
      </c>
      <c r="G21" s="87">
        <v>405</v>
      </c>
      <c r="H21" s="87">
        <v>382</v>
      </c>
      <c r="I21" s="87">
        <v>405</v>
      </c>
      <c r="J21" s="87">
        <v>0.7</v>
      </c>
      <c r="K21" s="87"/>
      <c r="L21" s="90">
        <f t="shared" si="0"/>
        <v>1.7283950617283949E-3</v>
      </c>
      <c r="M21" s="91" t="s">
        <v>1802</v>
      </c>
      <c r="N21" s="87"/>
      <c r="O21" s="92">
        <f t="shared" si="1"/>
        <v>282.8</v>
      </c>
      <c r="P21" s="93">
        <f t="shared" si="2"/>
        <v>5143.0007999999998</v>
      </c>
    </row>
    <row r="22" spans="1:16" ht="15.75">
      <c r="A22" s="146"/>
      <c r="B22" s="87" t="s">
        <v>1828</v>
      </c>
      <c r="C22" s="87">
        <v>121</v>
      </c>
      <c r="D22" s="87" t="s">
        <v>94</v>
      </c>
      <c r="E22" s="87">
        <v>847</v>
      </c>
      <c r="F22" s="87">
        <v>626</v>
      </c>
      <c r="G22" s="87">
        <v>550</v>
      </c>
      <c r="H22" s="87">
        <v>527</v>
      </c>
      <c r="I22" s="87">
        <v>550</v>
      </c>
      <c r="J22" s="87">
        <v>125.49</v>
      </c>
      <c r="K22" s="87"/>
      <c r="L22" s="90">
        <f t="shared" si="0"/>
        <v>0.22816363636363635</v>
      </c>
      <c r="M22" s="91" t="s">
        <v>1802</v>
      </c>
      <c r="N22" s="87"/>
      <c r="O22" s="92">
        <f t="shared" si="1"/>
        <v>259.51</v>
      </c>
      <c r="P22" s="93">
        <f t="shared" si="2"/>
        <v>4719.4488599999995</v>
      </c>
    </row>
    <row r="23" spans="1:16" ht="15.75">
      <c r="A23" s="146"/>
      <c r="B23" s="87" t="s">
        <v>1829</v>
      </c>
      <c r="C23" s="87">
        <v>122</v>
      </c>
      <c r="D23" s="87" t="s">
        <v>94</v>
      </c>
      <c r="E23" s="87">
        <v>847</v>
      </c>
      <c r="F23" s="87">
        <v>626</v>
      </c>
      <c r="G23" s="87">
        <v>550</v>
      </c>
      <c r="H23" s="87">
        <v>527</v>
      </c>
      <c r="I23" s="87">
        <v>550</v>
      </c>
      <c r="J23" s="87">
        <v>66.459999999999994</v>
      </c>
      <c r="K23" s="87"/>
      <c r="L23" s="90">
        <f t="shared" si="0"/>
        <v>0.12083636363636363</v>
      </c>
      <c r="M23" s="91" t="s">
        <v>1802</v>
      </c>
      <c r="N23" s="87"/>
      <c r="O23" s="92">
        <f t="shared" si="1"/>
        <v>318.54000000000002</v>
      </c>
      <c r="P23" s="93">
        <f t="shared" si="2"/>
        <v>5792.9684400000006</v>
      </c>
    </row>
    <row r="24" spans="1:16" ht="15.75">
      <c r="A24" s="146"/>
      <c r="B24" s="87" t="s">
        <v>1830</v>
      </c>
      <c r="C24" s="87">
        <v>123</v>
      </c>
      <c r="D24" s="87" t="s">
        <v>94</v>
      </c>
      <c r="E24" s="87">
        <v>847</v>
      </c>
      <c r="F24" s="87">
        <v>574</v>
      </c>
      <c r="G24" s="87">
        <v>550</v>
      </c>
      <c r="H24" s="87">
        <v>527</v>
      </c>
      <c r="I24" s="87">
        <v>550</v>
      </c>
      <c r="J24" s="87">
        <v>498.11</v>
      </c>
      <c r="K24" s="87"/>
      <c r="L24" s="90">
        <f t="shared" si="0"/>
        <v>0.90565454545454549</v>
      </c>
      <c r="M24" s="3" t="s">
        <v>1815</v>
      </c>
      <c r="N24" s="87"/>
      <c r="O24" s="92">
        <f t="shared" si="1"/>
        <v>-113.11000000000001</v>
      </c>
      <c r="P24" s="93">
        <f t="shared" si="2"/>
        <v>-2057.0184600000002</v>
      </c>
    </row>
    <row r="25" spans="1:16" ht="15.75">
      <c r="A25" s="146"/>
      <c r="B25" s="87" t="s">
        <v>1831</v>
      </c>
      <c r="C25" s="87">
        <v>124</v>
      </c>
      <c r="D25" s="87" t="s">
        <v>94</v>
      </c>
      <c r="E25" s="87">
        <v>847</v>
      </c>
      <c r="F25" s="87">
        <v>626</v>
      </c>
      <c r="G25" s="87" t="s">
        <v>1822</v>
      </c>
      <c r="H25" s="87">
        <v>577</v>
      </c>
      <c r="I25" s="87">
        <v>600</v>
      </c>
      <c r="J25" s="87">
        <v>2.11</v>
      </c>
      <c r="K25" s="87"/>
      <c r="L25" s="90">
        <f t="shared" si="0"/>
        <v>3.5166666666666666E-3</v>
      </c>
      <c r="M25" s="91" t="s">
        <v>1802</v>
      </c>
      <c r="N25" s="87"/>
      <c r="O25" s="92">
        <f t="shared" si="1"/>
        <v>417.89</v>
      </c>
      <c r="P25" s="93">
        <f t="shared" si="2"/>
        <v>7599.7475399999994</v>
      </c>
    </row>
    <row r="26" spans="1:16" ht="15.75">
      <c r="A26" s="146"/>
      <c r="B26" s="87" t="s">
        <v>1832</v>
      </c>
      <c r="C26" s="87">
        <v>131</v>
      </c>
      <c r="D26" s="87" t="s">
        <v>94</v>
      </c>
      <c r="E26" s="87">
        <v>847</v>
      </c>
      <c r="F26" s="87">
        <v>626</v>
      </c>
      <c r="G26" s="87">
        <v>405</v>
      </c>
      <c r="H26" s="87">
        <v>382</v>
      </c>
      <c r="I26" s="87">
        <v>405</v>
      </c>
      <c r="J26" s="87">
        <v>429.89</v>
      </c>
      <c r="K26" s="87"/>
      <c r="L26" s="90">
        <f t="shared" si="0"/>
        <v>1.0614567901234568</v>
      </c>
      <c r="M26" s="3" t="s">
        <v>1815</v>
      </c>
      <c r="N26" s="87"/>
      <c r="O26" s="92">
        <f t="shared" si="1"/>
        <v>-146.38999999999999</v>
      </c>
      <c r="P26" s="93">
        <f t="shared" si="2"/>
        <v>-2662.2485399999996</v>
      </c>
    </row>
    <row r="27" spans="1:16" ht="15.75">
      <c r="A27" s="146"/>
      <c r="B27" s="87" t="s">
        <v>1833</v>
      </c>
      <c r="C27" s="87">
        <v>132</v>
      </c>
      <c r="D27" s="87" t="s">
        <v>94</v>
      </c>
      <c r="E27" s="87">
        <v>847</v>
      </c>
      <c r="F27" s="87">
        <v>626</v>
      </c>
      <c r="G27" s="87">
        <v>550</v>
      </c>
      <c r="H27" s="87">
        <v>527</v>
      </c>
      <c r="I27" s="87">
        <v>550</v>
      </c>
      <c r="J27" s="87">
        <v>557.19000000000005</v>
      </c>
      <c r="K27" s="87"/>
      <c r="L27" s="90">
        <f t="shared" si="0"/>
        <v>1.0130727272727273</v>
      </c>
      <c r="M27" s="3" t="s">
        <v>1815</v>
      </c>
      <c r="N27" s="87"/>
      <c r="O27" s="92">
        <f t="shared" si="1"/>
        <v>-172.19000000000005</v>
      </c>
      <c r="P27" s="93">
        <f t="shared" si="2"/>
        <v>-3131.4473400000011</v>
      </c>
    </row>
    <row r="28" spans="1:16" ht="15.75">
      <c r="A28" s="146"/>
      <c r="B28" s="87" t="s">
        <v>1834</v>
      </c>
      <c r="C28" s="87">
        <v>133</v>
      </c>
      <c r="D28" s="87" t="s">
        <v>94</v>
      </c>
      <c r="E28" s="87">
        <v>847</v>
      </c>
      <c r="F28" s="87">
        <v>574</v>
      </c>
      <c r="G28" s="87">
        <v>550</v>
      </c>
      <c r="H28" s="87">
        <v>527</v>
      </c>
      <c r="I28" s="87">
        <v>550</v>
      </c>
      <c r="J28" s="87">
        <v>483.52</v>
      </c>
      <c r="K28" s="87"/>
      <c r="L28" s="90">
        <f t="shared" si="0"/>
        <v>0.87912727272727265</v>
      </c>
      <c r="M28" s="3" t="s">
        <v>1815</v>
      </c>
      <c r="N28" s="87"/>
      <c r="O28" s="92">
        <f t="shared" si="1"/>
        <v>-98.519999999999982</v>
      </c>
      <c r="P28" s="93">
        <f t="shared" si="2"/>
        <v>-1791.6847199999997</v>
      </c>
    </row>
    <row r="29" spans="1:16" ht="15.75">
      <c r="A29" s="146"/>
      <c r="B29" s="87" t="s">
        <v>1835</v>
      </c>
      <c r="C29" s="87">
        <v>134</v>
      </c>
      <c r="D29" s="87" t="s">
        <v>94</v>
      </c>
      <c r="E29" s="87">
        <v>847</v>
      </c>
      <c r="F29" s="87">
        <v>626</v>
      </c>
      <c r="G29" s="87" t="s">
        <v>1822</v>
      </c>
      <c r="H29" s="87">
        <v>577</v>
      </c>
      <c r="I29" s="87">
        <v>600</v>
      </c>
      <c r="J29" s="87">
        <v>116.4</v>
      </c>
      <c r="K29" s="87"/>
      <c r="L29" s="90">
        <f t="shared" si="0"/>
        <v>0.19400000000000001</v>
      </c>
      <c r="M29" s="91" t="s">
        <v>1802</v>
      </c>
      <c r="N29" s="87"/>
      <c r="O29" s="92">
        <f t="shared" si="1"/>
        <v>303.60000000000002</v>
      </c>
      <c r="P29" s="93">
        <f t="shared" si="2"/>
        <v>5521.2696000000005</v>
      </c>
    </row>
    <row r="30" spans="1:16" ht="15.75">
      <c r="A30" s="146"/>
      <c r="B30" s="87" t="s">
        <v>1836</v>
      </c>
      <c r="C30" s="87">
        <v>142</v>
      </c>
      <c r="D30" s="87" t="s">
        <v>94</v>
      </c>
      <c r="E30" s="87">
        <v>847</v>
      </c>
      <c r="F30" s="87">
        <v>574</v>
      </c>
      <c r="G30" s="87">
        <v>550</v>
      </c>
      <c r="H30" s="87">
        <v>527</v>
      </c>
      <c r="I30" s="87">
        <v>550</v>
      </c>
      <c r="J30" s="87">
        <v>162.81</v>
      </c>
      <c r="K30" s="87"/>
      <c r="L30" s="90">
        <f t="shared" si="0"/>
        <v>0.29601818181818185</v>
      </c>
      <c r="M30" s="91" t="s">
        <v>1802</v>
      </c>
      <c r="N30" s="87"/>
      <c r="O30" s="92">
        <f t="shared" si="1"/>
        <v>222.19</v>
      </c>
      <c r="P30" s="93">
        <f t="shared" si="2"/>
        <v>4040.7473399999999</v>
      </c>
    </row>
    <row r="31" spans="1:16" ht="15.75">
      <c r="A31" s="146"/>
      <c r="B31" s="87" t="s">
        <v>1837</v>
      </c>
      <c r="C31" s="87">
        <v>143</v>
      </c>
      <c r="D31" s="87" t="s">
        <v>94</v>
      </c>
      <c r="E31" s="87">
        <v>847</v>
      </c>
      <c r="F31" s="87">
        <v>626</v>
      </c>
      <c r="G31" s="87">
        <v>550</v>
      </c>
      <c r="H31" s="87">
        <v>527</v>
      </c>
      <c r="I31" s="87">
        <v>550</v>
      </c>
      <c r="J31" s="87">
        <v>458.2</v>
      </c>
      <c r="K31" s="87"/>
      <c r="L31" s="90">
        <f t="shared" si="0"/>
        <v>0.8330909090909091</v>
      </c>
      <c r="M31" s="3" t="s">
        <v>1815</v>
      </c>
      <c r="N31" s="87"/>
      <c r="O31" s="92">
        <f t="shared" si="1"/>
        <v>-73.199999999999989</v>
      </c>
      <c r="P31" s="93">
        <f t="shared" si="2"/>
        <v>-1331.2151999999999</v>
      </c>
    </row>
    <row r="32" spans="1:16" ht="15.75">
      <c r="A32" s="146"/>
      <c r="B32" s="87" t="s">
        <v>1838</v>
      </c>
      <c r="C32" s="87">
        <v>146</v>
      </c>
      <c r="D32" s="87" t="s">
        <v>94</v>
      </c>
      <c r="E32" s="87">
        <v>847</v>
      </c>
      <c r="F32" s="87">
        <v>626</v>
      </c>
      <c r="G32" s="87">
        <v>550</v>
      </c>
      <c r="H32" s="87">
        <v>527</v>
      </c>
      <c r="I32" s="87">
        <v>550</v>
      </c>
      <c r="J32" s="87">
        <v>405.63</v>
      </c>
      <c r="K32" s="87"/>
      <c r="L32" s="90">
        <f t="shared" si="0"/>
        <v>0.73750909090909089</v>
      </c>
      <c r="M32" s="3" t="s">
        <v>1815</v>
      </c>
      <c r="N32" s="87"/>
      <c r="O32" s="92">
        <f t="shared" si="1"/>
        <v>-20.629999999999995</v>
      </c>
      <c r="P32" s="93">
        <f t="shared" si="2"/>
        <v>-375.17717999999991</v>
      </c>
    </row>
    <row r="33" spans="1:18" ht="15.75">
      <c r="A33" s="146"/>
      <c r="B33" s="87" t="s">
        <v>1839</v>
      </c>
      <c r="C33" s="87">
        <v>147</v>
      </c>
      <c r="D33" s="87" t="s">
        <v>94</v>
      </c>
      <c r="E33" s="87">
        <v>847</v>
      </c>
      <c r="F33" s="87">
        <v>574</v>
      </c>
      <c r="G33" s="87">
        <v>550</v>
      </c>
      <c r="H33" s="87">
        <v>527</v>
      </c>
      <c r="I33" s="87">
        <v>550</v>
      </c>
      <c r="J33" s="87">
        <v>238.77</v>
      </c>
      <c r="K33" s="87"/>
      <c r="L33" s="90">
        <f t="shared" si="0"/>
        <v>0.43412727272727275</v>
      </c>
      <c r="M33" s="91" t="s">
        <v>1802</v>
      </c>
      <c r="N33" s="87"/>
      <c r="O33" s="92">
        <f t="shared" si="1"/>
        <v>146.22999999999999</v>
      </c>
      <c r="P33" s="93">
        <f t="shared" si="2"/>
        <v>2659.3387799999996</v>
      </c>
    </row>
    <row r="34" spans="1:18" ht="15.75">
      <c r="A34" s="146"/>
      <c r="B34" s="87" t="s">
        <v>1840</v>
      </c>
      <c r="C34" s="87">
        <v>148</v>
      </c>
      <c r="D34" s="87" t="s">
        <v>94</v>
      </c>
      <c r="E34" s="87">
        <v>847</v>
      </c>
      <c r="F34" s="87">
        <v>552</v>
      </c>
      <c r="G34" s="87">
        <v>550</v>
      </c>
      <c r="H34" s="87">
        <v>527</v>
      </c>
      <c r="I34" s="87">
        <v>550</v>
      </c>
      <c r="J34" s="87">
        <v>192.7</v>
      </c>
      <c r="K34" s="87"/>
      <c r="L34" s="90">
        <f t="shared" si="0"/>
        <v>0.35036363636363632</v>
      </c>
      <c r="M34" s="91" t="s">
        <v>1802</v>
      </c>
      <c r="N34" s="87"/>
      <c r="O34" s="92">
        <f t="shared" si="1"/>
        <v>192.3</v>
      </c>
      <c r="P34" s="93">
        <f t="shared" si="2"/>
        <v>3497.1678000000002</v>
      </c>
    </row>
    <row r="35" spans="1:18" ht="15.75">
      <c r="A35" s="146"/>
      <c r="B35" s="87" t="s">
        <v>1841</v>
      </c>
      <c r="C35" s="87">
        <v>149</v>
      </c>
      <c r="D35" s="87" t="s">
        <v>94</v>
      </c>
      <c r="E35" s="87">
        <v>847</v>
      </c>
      <c r="F35" s="87">
        <v>552</v>
      </c>
      <c r="G35" s="87">
        <v>550</v>
      </c>
      <c r="H35" s="87">
        <v>527</v>
      </c>
      <c r="I35" s="87">
        <v>550</v>
      </c>
      <c r="J35" s="87">
        <v>97.53</v>
      </c>
      <c r="K35" s="87"/>
      <c r="L35" s="90">
        <f t="shared" si="0"/>
        <v>0.17732727272727272</v>
      </c>
      <c r="M35" s="91" t="s">
        <v>1802</v>
      </c>
      <c r="N35" s="87"/>
      <c r="O35" s="92">
        <f t="shared" si="1"/>
        <v>287.47000000000003</v>
      </c>
      <c r="P35" s="93">
        <f t="shared" si="2"/>
        <v>5227.9294200000004</v>
      </c>
    </row>
    <row r="36" spans="1:18" ht="15.75">
      <c r="A36" s="146"/>
      <c r="B36" s="87" t="s">
        <v>1842</v>
      </c>
      <c r="C36" s="87" t="s">
        <v>1843</v>
      </c>
      <c r="D36" s="87" t="s">
        <v>94</v>
      </c>
      <c r="E36" s="87">
        <v>847</v>
      </c>
      <c r="F36" s="87">
        <v>626</v>
      </c>
      <c r="G36" s="87" t="s">
        <v>1822</v>
      </c>
      <c r="H36" s="87">
        <v>577</v>
      </c>
      <c r="I36" s="87">
        <v>600</v>
      </c>
      <c r="J36" s="87">
        <v>0</v>
      </c>
      <c r="K36" s="87"/>
      <c r="L36" s="90">
        <f t="shared" si="0"/>
        <v>0</v>
      </c>
      <c r="M36" s="91" t="s">
        <v>1802</v>
      </c>
      <c r="N36" s="87"/>
      <c r="O36" s="92">
        <f t="shared" si="1"/>
        <v>420</v>
      </c>
      <c r="P36" s="93">
        <f t="shared" si="2"/>
        <v>7638.12</v>
      </c>
    </row>
    <row r="37" spans="1:18" ht="15.75">
      <c r="A37" s="146"/>
      <c r="B37" s="87" t="s">
        <v>1844</v>
      </c>
      <c r="C37" s="87">
        <v>1415</v>
      </c>
      <c r="D37" s="87" t="s">
        <v>94</v>
      </c>
      <c r="E37" s="87">
        <v>847</v>
      </c>
      <c r="F37" s="87">
        <v>626</v>
      </c>
      <c r="G37" s="87" t="s">
        <v>1822</v>
      </c>
      <c r="H37" s="87">
        <v>577</v>
      </c>
      <c r="I37" s="87">
        <v>600</v>
      </c>
      <c r="J37" s="87">
        <v>354.29</v>
      </c>
      <c r="K37" s="87"/>
      <c r="L37" s="90">
        <f t="shared" si="0"/>
        <v>0.59048333333333336</v>
      </c>
      <c r="M37" s="3" t="s">
        <v>1817</v>
      </c>
      <c r="N37" s="87"/>
      <c r="O37" s="92">
        <f t="shared" si="1"/>
        <v>65.70999999999998</v>
      </c>
      <c r="P37" s="93">
        <f t="shared" si="2"/>
        <v>1195.0020599999996</v>
      </c>
    </row>
    <row r="38" spans="1:18" ht="15.75">
      <c r="A38" s="146"/>
      <c r="B38" s="87" t="s">
        <v>1845</v>
      </c>
      <c r="C38" s="87">
        <v>1416</v>
      </c>
      <c r="D38" s="87" t="s">
        <v>94</v>
      </c>
      <c r="E38" s="87">
        <v>847</v>
      </c>
      <c r="F38" s="87">
        <v>626</v>
      </c>
      <c r="G38" s="87" t="s">
        <v>1822</v>
      </c>
      <c r="H38" s="87">
        <v>577</v>
      </c>
      <c r="I38" s="87">
        <v>600</v>
      </c>
      <c r="J38" s="87">
        <v>7.91</v>
      </c>
      <c r="K38" s="87"/>
      <c r="L38" s="90">
        <f t="shared" si="0"/>
        <v>1.3183333333333333E-2</v>
      </c>
      <c r="M38" s="91" t="s">
        <v>1802</v>
      </c>
      <c r="N38" s="87"/>
      <c r="O38" s="92">
        <f t="shared" si="1"/>
        <v>412.09</v>
      </c>
      <c r="P38" s="93">
        <f t="shared" si="2"/>
        <v>7494.2687399999995</v>
      </c>
    </row>
    <row r="39" spans="1:18" ht="15.75">
      <c r="A39" s="147"/>
      <c r="B39" s="87" t="s">
        <v>1846</v>
      </c>
      <c r="C39" s="87" t="s">
        <v>1847</v>
      </c>
      <c r="D39" s="87" t="s">
        <v>94</v>
      </c>
      <c r="E39" s="87">
        <v>847</v>
      </c>
      <c r="F39" s="87">
        <v>626</v>
      </c>
      <c r="G39" s="87">
        <v>550</v>
      </c>
      <c r="H39" s="87">
        <v>527</v>
      </c>
      <c r="I39" s="87">
        <v>550</v>
      </c>
      <c r="J39" s="87">
        <v>1.06</v>
      </c>
      <c r="K39" s="87"/>
      <c r="L39" s="90">
        <f t="shared" si="0"/>
        <v>1.9272727272727273E-3</v>
      </c>
      <c r="M39" s="91" t="s">
        <v>1802</v>
      </c>
      <c r="N39" s="87"/>
      <c r="O39" s="92">
        <f t="shared" si="1"/>
        <v>383.94</v>
      </c>
      <c r="P39" s="93">
        <f t="shared" si="2"/>
        <v>6982.33284</v>
      </c>
    </row>
    <row r="40" spans="1:18" ht="15.75">
      <c r="A40" s="144" t="s">
        <v>1848</v>
      </c>
      <c r="B40" s="87" t="s">
        <v>1849</v>
      </c>
      <c r="C40" s="87">
        <v>110</v>
      </c>
      <c r="D40" s="87" t="s">
        <v>94</v>
      </c>
      <c r="E40" s="87">
        <v>847</v>
      </c>
      <c r="F40" s="87">
        <v>626</v>
      </c>
      <c r="G40" s="87">
        <v>550</v>
      </c>
      <c r="H40" s="87">
        <v>527</v>
      </c>
      <c r="I40" s="87">
        <v>550</v>
      </c>
      <c r="J40" s="87">
        <v>297.10000000000002</v>
      </c>
      <c r="K40" s="87"/>
      <c r="L40" s="90">
        <f t="shared" si="0"/>
        <v>0.54018181818181821</v>
      </c>
      <c r="M40" s="3" t="s">
        <v>1817</v>
      </c>
      <c r="N40" s="87"/>
      <c r="O40" s="92">
        <f t="shared" si="1"/>
        <v>87.899999999999977</v>
      </c>
      <c r="P40" s="93">
        <f t="shared" si="2"/>
        <v>1598.5493999999997</v>
      </c>
    </row>
    <row r="41" spans="1:18" ht="15.75">
      <c r="A41" s="143"/>
      <c r="B41" s="87" t="s">
        <v>1850</v>
      </c>
      <c r="C41" s="87">
        <v>107</v>
      </c>
      <c r="D41" s="87" t="s">
        <v>94</v>
      </c>
      <c r="E41" s="87">
        <v>847</v>
      </c>
      <c r="F41" s="87">
        <v>626</v>
      </c>
      <c r="G41" s="87">
        <v>550</v>
      </c>
      <c r="H41" s="87">
        <v>527</v>
      </c>
      <c r="I41" s="87">
        <v>550</v>
      </c>
      <c r="J41" s="87">
        <v>233.11</v>
      </c>
      <c r="K41" s="87"/>
      <c r="L41" s="90">
        <f t="shared" si="0"/>
        <v>0.42383636363636368</v>
      </c>
      <c r="M41" s="91" t="s">
        <v>1802</v>
      </c>
      <c r="N41" s="87"/>
      <c r="O41" s="92">
        <f t="shared" si="1"/>
        <v>151.88999999999999</v>
      </c>
      <c r="P41" s="93">
        <f t="shared" si="2"/>
        <v>2762.2715399999997</v>
      </c>
    </row>
    <row r="42" spans="1:18" ht="15.75">
      <c r="A42" s="143"/>
      <c r="B42" s="87" t="s">
        <v>1851</v>
      </c>
      <c r="C42" s="87">
        <v>108</v>
      </c>
      <c r="D42" s="87" t="s">
        <v>1276</v>
      </c>
      <c r="E42" s="87">
        <v>424</v>
      </c>
      <c r="F42" s="87">
        <v>626</v>
      </c>
      <c r="G42" s="87">
        <v>550</v>
      </c>
      <c r="H42" s="87">
        <v>277</v>
      </c>
      <c r="I42" s="87">
        <v>300</v>
      </c>
      <c r="J42" s="87">
        <v>241.81</v>
      </c>
      <c r="K42" s="87"/>
      <c r="L42" s="90">
        <f t="shared" si="0"/>
        <v>0.80603333333333338</v>
      </c>
      <c r="M42" s="3" t="s">
        <v>1815</v>
      </c>
      <c r="N42" s="87"/>
      <c r="O42" s="92">
        <f t="shared" si="1"/>
        <v>-31.810000000000002</v>
      </c>
      <c r="P42" s="93">
        <f t="shared" si="2"/>
        <v>-578.49666000000002</v>
      </c>
    </row>
    <row r="43" spans="1:18" s="54" customFormat="1" ht="15.75">
      <c r="A43" s="143"/>
      <c r="B43" s="87" t="s">
        <v>1852</v>
      </c>
      <c r="C43" s="87">
        <v>109</v>
      </c>
      <c r="D43" s="87" t="s">
        <v>94</v>
      </c>
      <c r="E43" s="87">
        <v>847</v>
      </c>
      <c r="F43" s="87">
        <v>626</v>
      </c>
      <c r="G43" s="87">
        <v>550</v>
      </c>
      <c r="H43" s="87">
        <v>527</v>
      </c>
      <c r="I43" s="87">
        <v>550</v>
      </c>
      <c r="J43" s="87">
        <v>322.58999999999997</v>
      </c>
      <c r="K43" s="87"/>
      <c r="L43" s="90">
        <f t="shared" si="0"/>
        <v>0.58652727272727267</v>
      </c>
      <c r="M43" s="3" t="s">
        <v>1817</v>
      </c>
      <c r="N43" s="87"/>
      <c r="O43" s="92">
        <f t="shared" si="1"/>
        <v>62.410000000000025</v>
      </c>
      <c r="P43" s="93">
        <f t="shared" si="2"/>
        <v>1134.9882600000005</v>
      </c>
      <c r="Q43" s="8"/>
      <c r="R43" s="8"/>
    </row>
    <row r="44" spans="1:18" ht="15.75">
      <c r="A44" s="143"/>
      <c r="B44" s="87" t="s">
        <v>1853</v>
      </c>
      <c r="C44" s="87">
        <v>111</v>
      </c>
      <c r="D44" s="87" t="s">
        <v>1276</v>
      </c>
      <c r="E44" s="87">
        <v>424</v>
      </c>
      <c r="F44" s="87">
        <v>626</v>
      </c>
      <c r="G44" s="87">
        <v>550</v>
      </c>
      <c r="H44" s="87">
        <v>277</v>
      </c>
      <c r="I44" s="87">
        <v>300</v>
      </c>
      <c r="J44" s="87">
        <v>76.739999999999995</v>
      </c>
      <c r="K44" s="87"/>
      <c r="L44" s="90">
        <f t="shared" si="0"/>
        <v>0.25579999999999997</v>
      </c>
      <c r="M44" s="91" t="s">
        <v>1802</v>
      </c>
      <c r="N44" s="87"/>
      <c r="O44" s="92">
        <f t="shared" si="1"/>
        <v>133.26</v>
      </c>
      <c r="P44" s="93">
        <f t="shared" si="2"/>
        <v>2423.4663599999999</v>
      </c>
    </row>
    <row r="45" spans="1:18" ht="15.75">
      <c r="A45" s="143"/>
      <c r="B45" s="87" t="s">
        <v>1854</v>
      </c>
      <c r="C45" s="87">
        <v>105</v>
      </c>
      <c r="D45" s="87" t="s">
        <v>94</v>
      </c>
      <c r="E45" s="87">
        <v>847</v>
      </c>
      <c r="F45" s="87">
        <v>626</v>
      </c>
      <c r="G45" s="87">
        <v>550</v>
      </c>
      <c r="H45" s="87">
        <v>527</v>
      </c>
      <c r="I45" s="87">
        <v>550</v>
      </c>
      <c r="J45" s="87">
        <v>0</v>
      </c>
      <c r="K45" s="87"/>
      <c r="L45" s="90">
        <f t="shared" si="0"/>
        <v>0</v>
      </c>
      <c r="M45" s="91" t="s">
        <v>1802</v>
      </c>
      <c r="N45" s="87"/>
      <c r="O45" s="92">
        <f t="shared" si="1"/>
        <v>385</v>
      </c>
      <c r="P45" s="93">
        <f t="shared" si="2"/>
        <v>7001.61</v>
      </c>
    </row>
    <row r="46" spans="1:18" ht="15.75">
      <c r="A46" s="143"/>
      <c r="B46" s="87" t="s">
        <v>1855</v>
      </c>
      <c r="C46" s="87">
        <v>106</v>
      </c>
      <c r="D46" s="87" t="s">
        <v>94</v>
      </c>
      <c r="E46" s="87">
        <v>847</v>
      </c>
      <c r="F46" s="87">
        <v>626</v>
      </c>
      <c r="G46" s="87">
        <v>550</v>
      </c>
      <c r="H46" s="87">
        <v>527</v>
      </c>
      <c r="I46" s="87">
        <v>550</v>
      </c>
      <c r="J46" s="87">
        <v>0</v>
      </c>
      <c r="K46" s="87"/>
      <c r="L46" s="90">
        <f t="shared" si="0"/>
        <v>0</v>
      </c>
      <c r="M46" s="91" t="s">
        <v>1802</v>
      </c>
      <c r="N46" s="87"/>
      <c r="O46" s="92">
        <f t="shared" si="1"/>
        <v>385</v>
      </c>
      <c r="P46" s="93">
        <f t="shared" si="2"/>
        <v>7001.61</v>
      </c>
    </row>
    <row r="47" spans="1:18" ht="15.75">
      <c r="A47" s="143"/>
      <c r="B47" s="87" t="s">
        <v>1856</v>
      </c>
      <c r="C47" s="87">
        <v>112</v>
      </c>
      <c r="D47" s="87" t="s">
        <v>94</v>
      </c>
      <c r="E47" s="87">
        <v>725.8</v>
      </c>
      <c r="F47" s="87">
        <v>626</v>
      </c>
      <c r="G47" s="87">
        <v>550</v>
      </c>
      <c r="H47" s="87">
        <v>527</v>
      </c>
      <c r="I47" s="87">
        <v>550</v>
      </c>
      <c r="J47" s="87">
        <v>178.61</v>
      </c>
      <c r="K47" s="87"/>
      <c r="L47" s="90">
        <f t="shared" si="0"/>
        <v>0.32474545454545456</v>
      </c>
      <c r="M47" s="91" t="s">
        <v>1802</v>
      </c>
      <c r="N47" s="87"/>
      <c r="O47" s="92">
        <f t="shared" si="1"/>
        <v>206.39</v>
      </c>
      <c r="P47" s="93">
        <f t="shared" si="2"/>
        <v>3753.4085399999999</v>
      </c>
    </row>
    <row r="48" spans="1:18" ht="15.75">
      <c r="A48" s="144" t="s">
        <v>1857</v>
      </c>
      <c r="B48" s="87" t="s">
        <v>1858</v>
      </c>
      <c r="C48" s="87">
        <v>103</v>
      </c>
      <c r="D48" s="87" t="s">
        <v>94</v>
      </c>
      <c r="E48" s="87">
        <v>450</v>
      </c>
      <c r="F48" s="87">
        <v>626</v>
      </c>
      <c r="G48" s="87">
        <v>550</v>
      </c>
      <c r="H48" s="87">
        <v>427</v>
      </c>
      <c r="I48" s="87">
        <v>450</v>
      </c>
      <c r="J48" s="87">
        <v>135.76</v>
      </c>
      <c r="K48" s="87"/>
      <c r="L48" s="90">
        <f t="shared" si="0"/>
        <v>0.3016888888888889</v>
      </c>
      <c r="M48" s="91" t="s">
        <v>1802</v>
      </c>
      <c r="N48" s="87"/>
      <c r="O48" s="92">
        <f t="shared" si="1"/>
        <v>179.24</v>
      </c>
      <c r="P48" s="93">
        <f t="shared" si="2"/>
        <v>3259.6586400000001</v>
      </c>
    </row>
    <row r="49" spans="1:16" ht="15.75">
      <c r="A49" s="143"/>
      <c r="B49" s="87" t="s">
        <v>1859</v>
      </c>
      <c r="C49" s="87">
        <v>104</v>
      </c>
      <c r="D49" s="87" t="s">
        <v>94</v>
      </c>
      <c r="E49" s="87">
        <v>720</v>
      </c>
      <c r="F49" s="87">
        <v>626</v>
      </c>
      <c r="G49" s="87">
        <v>550</v>
      </c>
      <c r="H49" s="87">
        <v>527</v>
      </c>
      <c r="I49" s="87">
        <v>550</v>
      </c>
      <c r="J49" s="87">
        <v>174.86</v>
      </c>
      <c r="K49" s="87"/>
      <c r="L49" s="90">
        <f t="shared" si="0"/>
        <v>0.31792727272727273</v>
      </c>
      <c r="M49" s="91" t="s">
        <v>1802</v>
      </c>
      <c r="N49" s="87"/>
      <c r="O49" s="92">
        <f t="shared" si="1"/>
        <v>210.14</v>
      </c>
      <c r="P49" s="93">
        <f t="shared" si="2"/>
        <v>3821.6060399999997</v>
      </c>
    </row>
    <row r="50" spans="1:16" ht="15.75">
      <c r="A50" s="143"/>
      <c r="B50" s="87" t="s">
        <v>1860</v>
      </c>
      <c r="C50" s="87">
        <v>105</v>
      </c>
      <c r="D50" s="87" t="s">
        <v>94</v>
      </c>
      <c r="E50" s="87">
        <v>600</v>
      </c>
      <c r="F50" s="87">
        <v>626</v>
      </c>
      <c r="G50" s="87">
        <v>550</v>
      </c>
      <c r="H50" s="87">
        <v>527</v>
      </c>
      <c r="I50" s="87">
        <v>550</v>
      </c>
      <c r="J50" s="87">
        <v>258.39</v>
      </c>
      <c r="K50" s="87"/>
      <c r="L50" s="90">
        <f t="shared" si="0"/>
        <v>0.4698</v>
      </c>
      <c r="M50" s="91" t="s">
        <v>1802</v>
      </c>
      <c r="N50" s="87"/>
      <c r="O50" s="92">
        <f t="shared" si="1"/>
        <v>126.61000000000001</v>
      </c>
      <c r="P50" s="93">
        <f t="shared" si="2"/>
        <v>2302.5294600000002</v>
      </c>
    </row>
    <row r="51" spans="1:16" ht="15.75">
      <c r="A51" s="143"/>
      <c r="B51" s="87" t="s">
        <v>1861</v>
      </c>
      <c r="C51" s="87">
        <v>108</v>
      </c>
      <c r="D51" s="87" t="s">
        <v>94</v>
      </c>
      <c r="E51" s="87">
        <v>847</v>
      </c>
      <c r="F51" s="87">
        <v>626</v>
      </c>
      <c r="G51" s="87">
        <v>550</v>
      </c>
      <c r="H51" s="87">
        <v>527</v>
      </c>
      <c r="I51" s="87">
        <v>550</v>
      </c>
      <c r="J51" s="87">
        <v>257.41000000000003</v>
      </c>
      <c r="K51" s="87"/>
      <c r="L51" s="90">
        <f t="shared" si="0"/>
        <v>0.46801818181818189</v>
      </c>
      <c r="M51" s="91" t="s">
        <v>1802</v>
      </c>
      <c r="N51" s="87"/>
      <c r="O51" s="92">
        <f t="shared" si="1"/>
        <v>127.58999999999997</v>
      </c>
      <c r="P51" s="93">
        <f t="shared" si="2"/>
        <v>2320.3517399999996</v>
      </c>
    </row>
    <row r="52" spans="1:16" ht="15.75">
      <c r="A52" s="143"/>
      <c r="B52" s="87" t="s">
        <v>1862</v>
      </c>
      <c r="C52" s="87">
        <v>106</v>
      </c>
      <c r="D52" s="87" t="s">
        <v>94</v>
      </c>
      <c r="E52" s="87">
        <v>847</v>
      </c>
      <c r="F52" s="87">
        <v>626</v>
      </c>
      <c r="G52" s="87">
        <v>550</v>
      </c>
      <c r="H52" s="87">
        <v>527</v>
      </c>
      <c r="I52" s="87">
        <v>550</v>
      </c>
      <c r="J52" s="87">
        <v>115.74</v>
      </c>
      <c r="K52" s="87"/>
      <c r="L52" s="90">
        <f t="shared" si="0"/>
        <v>0.21043636363636362</v>
      </c>
      <c r="M52" s="91" t="s">
        <v>1802</v>
      </c>
      <c r="N52" s="87"/>
      <c r="O52" s="92">
        <f t="shared" si="1"/>
        <v>269.26</v>
      </c>
      <c r="P52" s="93">
        <f t="shared" si="2"/>
        <v>4896.7623599999997</v>
      </c>
    </row>
    <row r="53" spans="1:16" ht="15.75">
      <c r="A53" s="143"/>
      <c r="B53" s="87" t="s">
        <v>1863</v>
      </c>
      <c r="C53" s="87">
        <v>109</v>
      </c>
      <c r="D53" s="87" t="s">
        <v>94</v>
      </c>
      <c r="E53" s="87">
        <v>847</v>
      </c>
      <c r="F53" s="87">
        <v>626</v>
      </c>
      <c r="G53" s="87" t="s">
        <v>1822</v>
      </c>
      <c r="H53" s="87">
        <v>577</v>
      </c>
      <c r="I53" s="87">
        <v>600</v>
      </c>
      <c r="J53" s="87">
        <v>7.0000000000000007E-2</v>
      </c>
      <c r="K53" s="87"/>
      <c r="L53" s="90">
        <f t="shared" si="0"/>
        <v>1.1666666666666668E-4</v>
      </c>
      <c r="M53" s="91" t="s">
        <v>1802</v>
      </c>
      <c r="N53" s="87"/>
      <c r="O53" s="92">
        <f t="shared" si="1"/>
        <v>419.93</v>
      </c>
      <c r="P53" s="93">
        <f t="shared" si="2"/>
        <v>7636.8469800000003</v>
      </c>
    </row>
    <row r="54" spans="1:16" ht="15.75">
      <c r="A54" s="143"/>
      <c r="B54" s="87" t="s">
        <v>1864</v>
      </c>
      <c r="C54" s="87">
        <v>107</v>
      </c>
      <c r="D54" s="87" t="s">
        <v>94</v>
      </c>
      <c r="E54" s="87">
        <v>847</v>
      </c>
      <c r="F54" s="87">
        <v>626</v>
      </c>
      <c r="G54" s="87">
        <v>403</v>
      </c>
      <c r="H54" s="87">
        <v>380</v>
      </c>
      <c r="I54" s="87">
        <v>403</v>
      </c>
      <c r="J54" s="87">
        <v>128.1</v>
      </c>
      <c r="K54" s="87"/>
      <c r="L54" s="90">
        <f t="shared" si="0"/>
        <v>0.31786600496277917</v>
      </c>
      <c r="M54" s="91" t="s">
        <v>1802</v>
      </c>
      <c r="N54" s="87"/>
      <c r="O54" s="92">
        <f t="shared" si="1"/>
        <v>153.99999999999997</v>
      </c>
      <c r="P54" s="93">
        <f t="shared" si="2"/>
        <v>2800.6439999999993</v>
      </c>
    </row>
    <row r="55" spans="1:16" ht="15.75">
      <c r="A55" s="143"/>
      <c r="B55" s="87" t="s">
        <v>1865</v>
      </c>
      <c r="C55" s="87">
        <v>110</v>
      </c>
      <c r="D55" s="87" t="s">
        <v>94</v>
      </c>
      <c r="E55" s="87">
        <v>847</v>
      </c>
      <c r="F55" s="87">
        <v>626</v>
      </c>
      <c r="G55" s="87">
        <v>550</v>
      </c>
      <c r="H55" s="87">
        <v>527</v>
      </c>
      <c r="I55" s="87">
        <v>550</v>
      </c>
      <c r="J55" s="87">
        <v>165.5</v>
      </c>
      <c r="K55" s="87"/>
      <c r="L55" s="90">
        <f t="shared" si="0"/>
        <v>0.3009090909090909</v>
      </c>
      <c r="M55" s="91" t="s">
        <v>1802</v>
      </c>
      <c r="N55" s="87"/>
      <c r="O55" s="92">
        <f t="shared" si="1"/>
        <v>219.5</v>
      </c>
      <c r="P55" s="93">
        <f t="shared" si="2"/>
        <v>3991.8269999999998</v>
      </c>
    </row>
    <row r="56" spans="1:16" ht="15.75">
      <c r="A56" s="144" t="s">
        <v>1866</v>
      </c>
      <c r="B56" s="87" t="s">
        <v>1867</v>
      </c>
      <c r="C56" s="87">
        <v>111</v>
      </c>
      <c r="D56" s="87" t="s">
        <v>94</v>
      </c>
      <c r="E56" s="87">
        <v>847</v>
      </c>
      <c r="F56" s="87">
        <v>626</v>
      </c>
      <c r="G56" s="87">
        <v>550</v>
      </c>
      <c r="H56" s="87">
        <v>527</v>
      </c>
      <c r="I56" s="87">
        <v>550</v>
      </c>
      <c r="J56" s="87">
        <v>278.8</v>
      </c>
      <c r="K56" s="87"/>
      <c r="L56" s="90">
        <f t="shared" si="0"/>
        <v>0.50690909090909098</v>
      </c>
      <c r="M56" s="3" t="s">
        <v>1817</v>
      </c>
      <c r="N56" s="87">
        <v>115.4</v>
      </c>
      <c r="O56" s="92">
        <f t="shared" si="1"/>
        <v>-9.2000000000000171</v>
      </c>
      <c r="P56" s="93">
        <f t="shared" si="2"/>
        <v>-167.3112000000003</v>
      </c>
    </row>
    <row r="57" spans="1:16" ht="15.75">
      <c r="A57" s="143"/>
      <c r="B57" s="87" t="s">
        <v>1868</v>
      </c>
      <c r="C57" s="87">
        <v>112</v>
      </c>
      <c r="D57" s="87" t="s">
        <v>94</v>
      </c>
      <c r="E57" s="87">
        <v>847</v>
      </c>
      <c r="F57" s="87">
        <v>626</v>
      </c>
      <c r="G57" s="87">
        <v>550</v>
      </c>
      <c r="H57" s="87">
        <v>527</v>
      </c>
      <c r="I57" s="87">
        <v>550</v>
      </c>
      <c r="J57" s="87">
        <v>99.84</v>
      </c>
      <c r="K57" s="87"/>
      <c r="L57" s="90">
        <f t="shared" si="0"/>
        <v>0.18152727272727273</v>
      </c>
      <c r="M57" s="91" t="s">
        <v>1802</v>
      </c>
      <c r="N57" s="87"/>
      <c r="O57" s="92">
        <f t="shared" si="1"/>
        <v>285.15999999999997</v>
      </c>
      <c r="P57" s="93">
        <f t="shared" si="2"/>
        <v>5185.9197599999998</v>
      </c>
    </row>
    <row r="58" spans="1:16" ht="15.75">
      <c r="A58" s="143"/>
      <c r="B58" s="87" t="s">
        <v>1869</v>
      </c>
      <c r="C58" s="87">
        <v>113</v>
      </c>
      <c r="D58" s="87" t="s">
        <v>94</v>
      </c>
      <c r="E58" s="87">
        <v>847</v>
      </c>
      <c r="F58" s="87">
        <v>552</v>
      </c>
      <c r="G58" s="87">
        <v>550</v>
      </c>
      <c r="H58" s="87">
        <v>527</v>
      </c>
      <c r="I58" s="87">
        <v>550</v>
      </c>
      <c r="J58" s="87">
        <v>391.6</v>
      </c>
      <c r="K58" s="87"/>
      <c r="L58" s="90">
        <f t="shared" si="0"/>
        <v>0.71200000000000008</v>
      </c>
      <c r="M58" s="3" t="s">
        <v>1815</v>
      </c>
      <c r="N58" s="87"/>
      <c r="O58" s="92">
        <f t="shared" si="1"/>
        <v>-6.6000000000000227</v>
      </c>
      <c r="P58" s="93">
        <f t="shared" si="2"/>
        <v>-120.02760000000042</v>
      </c>
    </row>
    <row r="59" spans="1:16" ht="15.75">
      <c r="A59" s="143"/>
      <c r="B59" s="87" t="s">
        <v>1870</v>
      </c>
      <c r="C59" s="87">
        <v>114</v>
      </c>
      <c r="D59" s="87" t="s">
        <v>94</v>
      </c>
      <c r="E59" s="87">
        <v>847</v>
      </c>
      <c r="F59" s="87">
        <v>626</v>
      </c>
      <c r="G59" s="87">
        <v>550</v>
      </c>
      <c r="H59" s="87">
        <v>527</v>
      </c>
      <c r="I59" s="87">
        <v>550</v>
      </c>
      <c r="J59" s="87">
        <v>439.1</v>
      </c>
      <c r="K59" s="87"/>
      <c r="L59" s="90">
        <f t="shared" si="0"/>
        <v>0.79836363636363639</v>
      </c>
      <c r="M59" s="3" t="s">
        <v>1815</v>
      </c>
      <c r="N59" s="87"/>
      <c r="O59" s="92">
        <f t="shared" si="1"/>
        <v>-54.100000000000023</v>
      </c>
      <c r="P59" s="93">
        <f t="shared" si="2"/>
        <v>-983.86260000000038</v>
      </c>
    </row>
    <row r="60" spans="1:16" ht="15.75">
      <c r="A60" s="143"/>
      <c r="B60" s="87" t="s">
        <v>1871</v>
      </c>
      <c r="C60" s="87">
        <v>116</v>
      </c>
      <c r="D60" s="87" t="s">
        <v>94</v>
      </c>
      <c r="E60" s="87">
        <v>647</v>
      </c>
      <c r="F60" s="87">
        <v>626</v>
      </c>
      <c r="G60" s="87">
        <v>550</v>
      </c>
      <c r="H60" s="87">
        <v>527</v>
      </c>
      <c r="I60" s="87">
        <v>550</v>
      </c>
      <c r="J60" s="87">
        <v>369.3</v>
      </c>
      <c r="K60" s="87"/>
      <c r="L60" s="90">
        <f t="shared" si="0"/>
        <v>0.67145454545454553</v>
      </c>
      <c r="M60" s="3" t="s">
        <v>1817</v>
      </c>
      <c r="N60" s="87"/>
      <c r="O60" s="92">
        <f t="shared" si="1"/>
        <v>15.699999999999989</v>
      </c>
      <c r="P60" s="93">
        <f t="shared" si="2"/>
        <v>285.52019999999982</v>
      </c>
    </row>
    <row r="61" spans="1:16" ht="15.75">
      <c r="A61" s="143"/>
      <c r="B61" s="87" t="s">
        <v>1872</v>
      </c>
      <c r="C61" s="87">
        <v>118</v>
      </c>
      <c r="D61" s="87" t="s">
        <v>94</v>
      </c>
      <c r="E61" s="87">
        <v>847</v>
      </c>
      <c r="F61" s="87">
        <v>626</v>
      </c>
      <c r="G61" s="87">
        <v>550</v>
      </c>
      <c r="H61" s="87">
        <v>527</v>
      </c>
      <c r="I61" s="87">
        <v>550</v>
      </c>
      <c r="J61" s="87">
        <v>307.60000000000002</v>
      </c>
      <c r="K61" s="87"/>
      <c r="L61" s="90">
        <f t="shared" si="0"/>
        <v>0.55927272727272737</v>
      </c>
      <c r="M61" s="3" t="s">
        <v>1817</v>
      </c>
      <c r="N61" s="87"/>
      <c r="O61" s="92">
        <f t="shared" si="1"/>
        <v>77.399999999999977</v>
      </c>
      <c r="P61" s="93">
        <f t="shared" si="2"/>
        <v>1407.5963999999997</v>
      </c>
    </row>
    <row r="62" spans="1:16" ht="15.75">
      <c r="A62" s="143"/>
      <c r="B62" s="87" t="s">
        <v>1873</v>
      </c>
      <c r="C62" s="87">
        <v>1110</v>
      </c>
      <c r="D62" s="87" t="s">
        <v>94</v>
      </c>
      <c r="E62" s="87">
        <v>847</v>
      </c>
      <c r="F62" s="87">
        <v>626</v>
      </c>
      <c r="G62" s="87">
        <v>550</v>
      </c>
      <c r="H62" s="87">
        <v>527</v>
      </c>
      <c r="I62" s="87">
        <v>550</v>
      </c>
      <c r="J62" s="87">
        <v>215.5</v>
      </c>
      <c r="K62" s="87"/>
      <c r="L62" s="90">
        <f t="shared" si="0"/>
        <v>0.39181818181818184</v>
      </c>
      <c r="M62" s="91" t="s">
        <v>1802</v>
      </c>
      <c r="N62" s="87">
        <v>115.4</v>
      </c>
      <c r="O62" s="92">
        <f t="shared" si="1"/>
        <v>54.099999999999994</v>
      </c>
      <c r="P62" s="93">
        <f t="shared" si="2"/>
        <v>983.86259999999993</v>
      </c>
    </row>
    <row r="63" spans="1:16" ht="15.75">
      <c r="A63" s="143"/>
      <c r="B63" s="87" t="s">
        <v>1874</v>
      </c>
      <c r="C63" s="87">
        <v>1111</v>
      </c>
      <c r="D63" s="87" t="s">
        <v>94</v>
      </c>
      <c r="E63" s="87">
        <v>846</v>
      </c>
      <c r="F63" s="87">
        <v>626</v>
      </c>
      <c r="G63" s="87">
        <v>550</v>
      </c>
      <c r="H63" s="87">
        <v>527</v>
      </c>
      <c r="I63" s="87">
        <v>550</v>
      </c>
      <c r="J63" s="87">
        <v>159.9</v>
      </c>
      <c r="K63" s="87"/>
      <c r="L63" s="90">
        <f t="shared" si="0"/>
        <v>0.29072727272727272</v>
      </c>
      <c r="M63" s="91" t="s">
        <v>1802</v>
      </c>
      <c r="N63" s="87">
        <v>173.2</v>
      </c>
      <c r="O63" s="92">
        <f t="shared" si="1"/>
        <v>51.900000000000006</v>
      </c>
      <c r="P63" s="93">
        <f t="shared" si="2"/>
        <v>943.85340000000008</v>
      </c>
    </row>
    <row r="64" spans="1:16" ht="15.75">
      <c r="A64" s="143"/>
      <c r="B64" s="87" t="s">
        <v>1875</v>
      </c>
      <c r="C64" s="87">
        <v>122</v>
      </c>
      <c r="D64" s="87" t="s">
        <v>94</v>
      </c>
      <c r="E64" s="87">
        <v>847</v>
      </c>
      <c r="F64" s="87">
        <v>626</v>
      </c>
      <c r="G64" s="87">
        <v>550</v>
      </c>
      <c r="H64" s="87">
        <v>527</v>
      </c>
      <c r="I64" s="87">
        <v>550</v>
      </c>
      <c r="J64" s="87">
        <v>88.8</v>
      </c>
      <c r="K64" s="87"/>
      <c r="L64" s="90">
        <f t="shared" si="0"/>
        <v>0.16145454545454546</v>
      </c>
      <c r="M64" s="91" t="s">
        <v>1802</v>
      </c>
      <c r="N64" s="87"/>
      <c r="O64" s="92">
        <f t="shared" si="1"/>
        <v>296.2</v>
      </c>
      <c r="P64" s="93">
        <f t="shared" si="2"/>
        <v>5386.6931999999997</v>
      </c>
    </row>
    <row r="65" spans="1:16" ht="15.75">
      <c r="A65" s="143"/>
      <c r="B65" s="87" t="s">
        <v>1876</v>
      </c>
      <c r="C65" s="87">
        <v>131</v>
      </c>
      <c r="D65" s="87" t="s">
        <v>94</v>
      </c>
      <c r="E65" s="87">
        <v>847</v>
      </c>
      <c r="F65" s="87">
        <v>626</v>
      </c>
      <c r="G65" s="87">
        <v>550</v>
      </c>
      <c r="H65" s="87">
        <v>527</v>
      </c>
      <c r="I65" s="87">
        <v>550</v>
      </c>
      <c r="J65" s="87">
        <v>465.1</v>
      </c>
      <c r="K65" s="87"/>
      <c r="L65" s="90">
        <f t="shared" si="0"/>
        <v>0.84563636363636363</v>
      </c>
      <c r="M65" s="3" t="s">
        <v>1815</v>
      </c>
      <c r="N65" s="87"/>
      <c r="O65" s="92">
        <f t="shared" si="1"/>
        <v>-80.100000000000023</v>
      </c>
      <c r="P65" s="93">
        <f t="shared" si="2"/>
        <v>-1456.6986000000004</v>
      </c>
    </row>
    <row r="66" spans="1:16" ht="15.75">
      <c r="A66" s="143"/>
      <c r="B66" s="87" t="s">
        <v>1877</v>
      </c>
      <c r="C66" s="87">
        <v>137</v>
      </c>
      <c r="D66" s="87" t="s">
        <v>94</v>
      </c>
      <c r="E66" s="87">
        <v>847</v>
      </c>
      <c r="F66" s="87">
        <v>626</v>
      </c>
      <c r="G66" s="87">
        <v>550</v>
      </c>
      <c r="H66" s="87">
        <v>527</v>
      </c>
      <c r="I66" s="87">
        <v>550</v>
      </c>
      <c r="J66" s="87">
        <v>101.1</v>
      </c>
      <c r="K66" s="87"/>
      <c r="L66" s="90">
        <f t="shared" si="0"/>
        <v>0.1838181818181818</v>
      </c>
      <c r="M66" s="91" t="s">
        <v>1802</v>
      </c>
      <c r="N66" s="87"/>
      <c r="O66" s="92">
        <f t="shared" si="1"/>
        <v>283.89999999999998</v>
      </c>
      <c r="P66" s="93">
        <f t="shared" si="2"/>
        <v>5163.0054</v>
      </c>
    </row>
    <row r="67" spans="1:16" ht="15.75">
      <c r="A67" s="143"/>
      <c r="B67" s="87" t="s">
        <v>1878</v>
      </c>
      <c r="C67" s="87">
        <v>138</v>
      </c>
      <c r="D67" s="87" t="s">
        <v>94</v>
      </c>
      <c r="E67" s="87">
        <v>847</v>
      </c>
      <c r="F67" s="87">
        <v>626</v>
      </c>
      <c r="G67" s="87">
        <v>550</v>
      </c>
      <c r="H67" s="87">
        <v>527</v>
      </c>
      <c r="I67" s="87">
        <v>550</v>
      </c>
      <c r="J67" s="87">
        <v>268.7</v>
      </c>
      <c r="K67" s="87"/>
      <c r="L67" s="90">
        <f t="shared" ref="L67:L130" si="3">J67/I67</f>
        <v>0.48854545454545451</v>
      </c>
      <c r="M67" s="91" t="s">
        <v>1802</v>
      </c>
      <c r="N67" s="87"/>
      <c r="O67" s="92">
        <f t="shared" ref="O67:O130" si="4">I67*0.7-J67-N67</f>
        <v>116.30000000000001</v>
      </c>
      <c r="P67" s="93">
        <f t="shared" ref="P67:P130" si="5">1.732*10.5*O67</f>
        <v>2115.0318000000002</v>
      </c>
    </row>
    <row r="68" spans="1:16" ht="15.75">
      <c r="A68" s="143"/>
      <c r="B68" s="87" t="s">
        <v>1879</v>
      </c>
      <c r="C68" s="87">
        <v>141</v>
      </c>
      <c r="D68" s="87" t="s">
        <v>94</v>
      </c>
      <c r="E68" s="87">
        <v>846</v>
      </c>
      <c r="F68" s="87">
        <v>626</v>
      </c>
      <c r="G68" s="87">
        <v>550</v>
      </c>
      <c r="H68" s="87">
        <v>527</v>
      </c>
      <c r="I68" s="87">
        <v>550</v>
      </c>
      <c r="J68" s="87">
        <v>439.1</v>
      </c>
      <c r="K68" s="87"/>
      <c r="L68" s="90">
        <f t="shared" si="3"/>
        <v>0.79836363636363639</v>
      </c>
      <c r="M68" s="3" t="s">
        <v>1815</v>
      </c>
      <c r="N68" s="87"/>
      <c r="O68" s="92">
        <f t="shared" si="4"/>
        <v>-54.100000000000023</v>
      </c>
      <c r="P68" s="93">
        <f t="shared" si="5"/>
        <v>-983.86260000000038</v>
      </c>
    </row>
    <row r="69" spans="1:16" ht="15.75">
      <c r="A69" s="143"/>
      <c r="B69" s="87" t="s">
        <v>1880</v>
      </c>
      <c r="C69" s="87">
        <v>142</v>
      </c>
      <c r="D69" s="87" t="s">
        <v>94</v>
      </c>
      <c r="E69" s="87">
        <v>847</v>
      </c>
      <c r="F69" s="87">
        <v>626</v>
      </c>
      <c r="G69" s="87">
        <v>550</v>
      </c>
      <c r="H69" s="87">
        <v>527</v>
      </c>
      <c r="I69" s="87">
        <v>550</v>
      </c>
      <c r="J69" s="87">
        <v>234.8</v>
      </c>
      <c r="K69" s="87"/>
      <c r="L69" s="90">
        <f t="shared" si="3"/>
        <v>0.4269090909090909</v>
      </c>
      <c r="M69" s="91" t="s">
        <v>1802</v>
      </c>
      <c r="N69" s="87">
        <v>57.7</v>
      </c>
      <c r="O69" s="92">
        <f t="shared" si="4"/>
        <v>92.499999999999986</v>
      </c>
      <c r="P69" s="93">
        <f t="shared" si="5"/>
        <v>1682.2049999999997</v>
      </c>
    </row>
    <row r="70" spans="1:16" ht="15.75">
      <c r="A70" s="143"/>
      <c r="B70" s="87" t="s">
        <v>1881</v>
      </c>
      <c r="C70" s="87">
        <v>143</v>
      </c>
      <c r="D70" s="87" t="s">
        <v>94</v>
      </c>
      <c r="E70" s="87">
        <v>847</v>
      </c>
      <c r="F70" s="87">
        <v>626</v>
      </c>
      <c r="G70" s="87">
        <v>550</v>
      </c>
      <c r="H70" s="87">
        <v>527</v>
      </c>
      <c r="I70" s="87">
        <v>550</v>
      </c>
      <c r="J70" s="87">
        <v>370.5</v>
      </c>
      <c r="K70" s="87"/>
      <c r="L70" s="90">
        <f t="shared" si="3"/>
        <v>0.67363636363636359</v>
      </c>
      <c r="M70" s="3" t="s">
        <v>1817</v>
      </c>
      <c r="N70" s="87">
        <v>144.30000000000001</v>
      </c>
      <c r="O70" s="92">
        <f t="shared" si="4"/>
        <v>-129.80000000000001</v>
      </c>
      <c r="P70" s="93">
        <f t="shared" si="5"/>
        <v>-2360.5428000000002</v>
      </c>
    </row>
    <row r="71" spans="1:16" ht="15.75">
      <c r="A71" s="143"/>
      <c r="B71" s="87" t="s">
        <v>1882</v>
      </c>
      <c r="C71" s="87">
        <v>144</v>
      </c>
      <c r="D71" s="87" t="s">
        <v>94</v>
      </c>
      <c r="E71" s="87">
        <v>847</v>
      </c>
      <c r="F71" s="87">
        <v>626</v>
      </c>
      <c r="G71" s="87">
        <v>550</v>
      </c>
      <c r="H71" s="87">
        <v>527</v>
      </c>
      <c r="I71" s="87">
        <v>550</v>
      </c>
      <c r="J71" s="87">
        <v>281.10000000000002</v>
      </c>
      <c r="K71" s="87"/>
      <c r="L71" s="90">
        <f t="shared" si="3"/>
        <v>0.51109090909090915</v>
      </c>
      <c r="M71" s="3" t="s">
        <v>1817</v>
      </c>
      <c r="N71" s="87"/>
      <c r="O71" s="92">
        <f t="shared" si="4"/>
        <v>103.89999999999998</v>
      </c>
      <c r="P71" s="93">
        <f t="shared" si="5"/>
        <v>1889.5253999999995</v>
      </c>
    </row>
    <row r="72" spans="1:16" ht="15.75">
      <c r="A72" s="143"/>
      <c r="B72" s="87" t="s">
        <v>1883</v>
      </c>
      <c r="C72" s="87">
        <v>145</v>
      </c>
      <c r="D72" s="87" t="s">
        <v>94</v>
      </c>
      <c r="E72" s="87">
        <v>847</v>
      </c>
      <c r="F72" s="87">
        <v>376</v>
      </c>
      <c r="G72" s="87">
        <v>550</v>
      </c>
      <c r="H72" s="87">
        <v>353</v>
      </c>
      <c r="I72" s="87">
        <v>376</v>
      </c>
      <c r="J72" s="87">
        <v>358.4</v>
      </c>
      <c r="K72" s="87"/>
      <c r="L72" s="90">
        <f t="shared" si="3"/>
        <v>0.95319148936170206</v>
      </c>
      <c r="M72" s="3" t="s">
        <v>1815</v>
      </c>
      <c r="N72" s="87"/>
      <c r="O72" s="92">
        <f t="shared" si="4"/>
        <v>-95.199999999999989</v>
      </c>
      <c r="P72" s="93">
        <f t="shared" si="5"/>
        <v>-1731.3071999999997</v>
      </c>
    </row>
    <row r="73" spans="1:16" ht="15.75">
      <c r="A73" s="148" t="s">
        <v>1884</v>
      </c>
      <c r="B73" s="87" t="s">
        <v>1885</v>
      </c>
      <c r="C73" s="87">
        <v>104</v>
      </c>
      <c r="D73" s="87" t="s">
        <v>94</v>
      </c>
      <c r="E73" s="87">
        <v>847</v>
      </c>
      <c r="F73" s="87">
        <v>626</v>
      </c>
      <c r="G73" s="87">
        <v>550</v>
      </c>
      <c r="H73" s="87">
        <v>527</v>
      </c>
      <c r="I73" s="87">
        <v>550</v>
      </c>
      <c r="J73" s="87">
        <v>365.9</v>
      </c>
      <c r="K73" s="87"/>
      <c r="L73" s="90">
        <f t="shared" si="3"/>
        <v>0.66527272727272724</v>
      </c>
      <c r="M73" s="3" t="s">
        <v>1817</v>
      </c>
      <c r="N73" s="87"/>
      <c r="O73" s="92">
        <f t="shared" si="4"/>
        <v>19.100000000000023</v>
      </c>
      <c r="P73" s="93">
        <f t="shared" si="5"/>
        <v>347.35260000000039</v>
      </c>
    </row>
    <row r="74" spans="1:16" ht="15.75">
      <c r="A74" s="149"/>
      <c r="B74" s="87" t="s">
        <v>1886</v>
      </c>
      <c r="C74" s="87">
        <v>105</v>
      </c>
      <c r="D74" s="87" t="s">
        <v>94</v>
      </c>
      <c r="E74" s="87">
        <v>847</v>
      </c>
      <c r="F74" s="87">
        <v>626</v>
      </c>
      <c r="G74" s="87">
        <v>550</v>
      </c>
      <c r="H74" s="87">
        <v>527</v>
      </c>
      <c r="I74" s="87">
        <v>550</v>
      </c>
      <c r="J74" s="87">
        <v>132.6</v>
      </c>
      <c r="K74" s="87"/>
      <c r="L74" s="90">
        <f t="shared" si="3"/>
        <v>0.24109090909090908</v>
      </c>
      <c r="M74" s="91" t="s">
        <v>1802</v>
      </c>
      <c r="N74" s="87"/>
      <c r="O74" s="92">
        <f t="shared" si="4"/>
        <v>252.4</v>
      </c>
      <c r="P74" s="93">
        <f t="shared" si="5"/>
        <v>4590.1464000000005</v>
      </c>
    </row>
    <row r="75" spans="1:16" ht="15.75">
      <c r="A75" s="149"/>
      <c r="B75" s="87" t="s">
        <v>1887</v>
      </c>
      <c r="C75" s="87">
        <v>106</v>
      </c>
      <c r="D75" s="87" t="s">
        <v>94</v>
      </c>
      <c r="E75" s="87">
        <v>847</v>
      </c>
      <c r="F75" s="87">
        <v>626</v>
      </c>
      <c r="G75" s="87">
        <v>405</v>
      </c>
      <c r="H75" s="87">
        <v>382</v>
      </c>
      <c r="I75" s="87">
        <v>405</v>
      </c>
      <c r="J75" s="87">
        <v>265.2</v>
      </c>
      <c r="K75" s="87"/>
      <c r="L75" s="90">
        <f t="shared" si="3"/>
        <v>0.65481481481481474</v>
      </c>
      <c r="M75" s="3" t="s">
        <v>1817</v>
      </c>
      <c r="N75" s="87"/>
      <c r="O75" s="92">
        <f t="shared" si="4"/>
        <v>18.300000000000011</v>
      </c>
      <c r="P75" s="93">
        <f t="shared" si="5"/>
        <v>332.80380000000019</v>
      </c>
    </row>
    <row r="76" spans="1:16" ht="15.75">
      <c r="A76" s="149"/>
      <c r="B76" s="87" t="s">
        <v>1888</v>
      </c>
      <c r="C76" s="87">
        <v>108</v>
      </c>
      <c r="D76" s="87" t="s">
        <v>94</v>
      </c>
      <c r="E76" s="87">
        <v>847</v>
      </c>
      <c r="F76" s="87">
        <v>626</v>
      </c>
      <c r="G76" s="87">
        <v>405</v>
      </c>
      <c r="H76" s="87">
        <v>382</v>
      </c>
      <c r="I76" s="87">
        <v>405</v>
      </c>
      <c r="J76" s="87">
        <v>1.08</v>
      </c>
      <c r="K76" s="87"/>
      <c r="L76" s="90">
        <f t="shared" si="3"/>
        <v>2.666666666666667E-3</v>
      </c>
      <c r="M76" s="91" t="s">
        <v>1802</v>
      </c>
      <c r="N76" s="87"/>
      <c r="O76" s="92">
        <f t="shared" si="4"/>
        <v>282.42</v>
      </c>
      <c r="P76" s="93">
        <f t="shared" si="5"/>
        <v>5136.0901199999998</v>
      </c>
    </row>
    <row r="77" spans="1:16" ht="15.75">
      <c r="A77" s="149"/>
      <c r="B77" s="87" t="s">
        <v>1889</v>
      </c>
      <c r="C77" s="87">
        <v>111</v>
      </c>
      <c r="D77" s="87" t="s">
        <v>94</v>
      </c>
      <c r="E77" s="87">
        <v>847</v>
      </c>
      <c r="F77" s="87">
        <v>626</v>
      </c>
      <c r="G77" s="87">
        <v>550</v>
      </c>
      <c r="H77" s="87">
        <v>527</v>
      </c>
      <c r="I77" s="87">
        <v>550</v>
      </c>
      <c r="J77" s="87">
        <v>168.4</v>
      </c>
      <c r="K77" s="87"/>
      <c r="L77" s="90">
        <f t="shared" si="3"/>
        <v>0.30618181818181817</v>
      </c>
      <c r="M77" s="91" t="s">
        <v>1802</v>
      </c>
      <c r="N77" s="87"/>
      <c r="O77" s="92">
        <f t="shared" si="4"/>
        <v>216.6</v>
      </c>
      <c r="P77" s="93">
        <f t="shared" si="5"/>
        <v>3939.0875999999998</v>
      </c>
    </row>
    <row r="78" spans="1:16" ht="15.75">
      <c r="A78" s="149"/>
      <c r="B78" s="87" t="s">
        <v>1890</v>
      </c>
      <c r="C78" s="87">
        <v>113</v>
      </c>
      <c r="D78" s="87" t="s">
        <v>94</v>
      </c>
      <c r="E78" s="87">
        <v>847</v>
      </c>
      <c r="F78" s="87">
        <v>626</v>
      </c>
      <c r="G78" s="87">
        <v>550</v>
      </c>
      <c r="H78" s="87">
        <v>527</v>
      </c>
      <c r="I78" s="87">
        <v>550</v>
      </c>
      <c r="J78" s="87">
        <v>104.5</v>
      </c>
      <c r="K78" s="87"/>
      <c r="L78" s="90">
        <f t="shared" si="3"/>
        <v>0.19</v>
      </c>
      <c r="M78" s="91" t="s">
        <v>1802</v>
      </c>
      <c r="N78" s="87"/>
      <c r="O78" s="92">
        <f t="shared" si="4"/>
        <v>280.5</v>
      </c>
      <c r="P78" s="93">
        <f t="shared" si="5"/>
        <v>5101.1729999999998</v>
      </c>
    </row>
    <row r="79" spans="1:16" ht="15.75">
      <c r="A79" s="149"/>
      <c r="B79" s="87" t="s">
        <v>1891</v>
      </c>
      <c r="C79" s="87">
        <v>115</v>
      </c>
      <c r="D79" s="87" t="s">
        <v>94</v>
      </c>
      <c r="E79" s="87">
        <v>847</v>
      </c>
      <c r="F79" s="87">
        <v>626</v>
      </c>
      <c r="G79" s="87">
        <v>550</v>
      </c>
      <c r="H79" s="87">
        <v>527</v>
      </c>
      <c r="I79" s="87">
        <v>550</v>
      </c>
      <c r="J79" s="87">
        <v>258.60000000000002</v>
      </c>
      <c r="K79" s="87"/>
      <c r="L79" s="90">
        <f t="shared" si="3"/>
        <v>0.4701818181818182</v>
      </c>
      <c r="M79" s="91" t="s">
        <v>1802</v>
      </c>
      <c r="N79" s="87"/>
      <c r="O79" s="92">
        <f t="shared" si="4"/>
        <v>126.39999999999998</v>
      </c>
      <c r="P79" s="93">
        <f t="shared" si="5"/>
        <v>2298.7103999999995</v>
      </c>
    </row>
    <row r="80" spans="1:16" ht="15.75">
      <c r="A80" s="149"/>
      <c r="B80" s="87" t="s">
        <v>1892</v>
      </c>
      <c r="C80" s="87">
        <v>112</v>
      </c>
      <c r="D80" s="87" t="s">
        <v>94</v>
      </c>
      <c r="E80" s="87">
        <v>847</v>
      </c>
      <c r="F80" s="87">
        <v>626</v>
      </c>
      <c r="G80" s="87">
        <v>550</v>
      </c>
      <c r="H80" s="87">
        <v>527</v>
      </c>
      <c r="I80" s="87">
        <v>550</v>
      </c>
      <c r="J80" s="87">
        <v>86.04</v>
      </c>
      <c r="K80" s="87"/>
      <c r="L80" s="90">
        <f t="shared" si="3"/>
        <v>0.15643636363636365</v>
      </c>
      <c r="M80" s="91" t="s">
        <v>1802</v>
      </c>
      <c r="N80" s="87"/>
      <c r="O80" s="92">
        <f t="shared" si="4"/>
        <v>298.95999999999998</v>
      </c>
      <c r="P80" s="93">
        <f t="shared" si="5"/>
        <v>5436.8865599999999</v>
      </c>
    </row>
    <row r="81" spans="1:16" ht="15.75">
      <c r="A81" s="149"/>
      <c r="B81" s="87" t="s">
        <v>1893</v>
      </c>
      <c r="C81" s="87">
        <v>114</v>
      </c>
      <c r="D81" s="87" t="s">
        <v>94</v>
      </c>
      <c r="E81" s="87">
        <v>847</v>
      </c>
      <c r="F81" s="87">
        <v>626</v>
      </c>
      <c r="G81" s="87">
        <v>550</v>
      </c>
      <c r="H81" s="87">
        <v>527</v>
      </c>
      <c r="I81" s="87">
        <v>550</v>
      </c>
      <c r="J81" s="87">
        <v>0.96</v>
      </c>
      <c r="K81" s="95" t="s">
        <v>1814</v>
      </c>
      <c r="L81" s="90">
        <f t="shared" si="3"/>
        <v>1.7454545454545455E-3</v>
      </c>
      <c r="M81" s="91" t="s">
        <v>1802</v>
      </c>
      <c r="N81" s="87"/>
      <c r="O81" s="92">
        <f t="shared" si="4"/>
        <v>384.04</v>
      </c>
      <c r="P81" s="93">
        <f t="shared" si="5"/>
        <v>6984.1514400000005</v>
      </c>
    </row>
    <row r="82" spans="1:16" ht="15.75">
      <c r="A82" s="144" t="s">
        <v>1894</v>
      </c>
      <c r="B82" s="87" t="s">
        <v>1895</v>
      </c>
      <c r="C82" s="87">
        <v>104</v>
      </c>
      <c r="D82" s="87" t="s">
        <v>94</v>
      </c>
      <c r="E82" s="87">
        <v>720</v>
      </c>
      <c r="F82" s="87">
        <v>626</v>
      </c>
      <c r="G82" s="87">
        <v>550</v>
      </c>
      <c r="H82" s="87">
        <v>527</v>
      </c>
      <c r="I82" s="87">
        <v>550</v>
      </c>
      <c r="J82" s="87">
        <v>206.7</v>
      </c>
      <c r="K82" s="87"/>
      <c r="L82" s="90">
        <f t="shared" si="3"/>
        <v>0.37581818181818177</v>
      </c>
      <c r="M82" s="91" t="s">
        <v>1802</v>
      </c>
      <c r="N82" s="87"/>
      <c r="O82" s="92">
        <f t="shared" si="4"/>
        <v>178.3</v>
      </c>
      <c r="P82" s="93">
        <f t="shared" si="5"/>
        <v>3242.5638000000004</v>
      </c>
    </row>
    <row r="83" spans="1:16" ht="15.75">
      <c r="A83" s="143"/>
      <c r="B83" s="87" t="s">
        <v>1896</v>
      </c>
      <c r="C83" s="87">
        <v>105</v>
      </c>
      <c r="D83" s="87" t="s">
        <v>94</v>
      </c>
      <c r="E83" s="87">
        <v>720</v>
      </c>
      <c r="F83" s="87">
        <v>626</v>
      </c>
      <c r="G83" s="87">
        <v>550</v>
      </c>
      <c r="H83" s="87">
        <v>527</v>
      </c>
      <c r="I83" s="87">
        <v>550</v>
      </c>
      <c r="J83" s="87">
        <v>318.2</v>
      </c>
      <c r="K83" s="87"/>
      <c r="L83" s="90">
        <f t="shared" si="3"/>
        <v>0.57854545454545447</v>
      </c>
      <c r="M83" s="3" t="s">
        <v>1817</v>
      </c>
      <c r="N83" s="87"/>
      <c r="O83" s="92">
        <f t="shared" si="4"/>
        <v>66.800000000000011</v>
      </c>
      <c r="P83" s="93">
        <f t="shared" si="5"/>
        <v>1214.8248000000001</v>
      </c>
    </row>
    <row r="84" spans="1:16" ht="15.75">
      <c r="A84" s="143"/>
      <c r="B84" s="87" t="s">
        <v>1897</v>
      </c>
      <c r="C84" s="87">
        <v>106</v>
      </c>
      <c r="D84" s="87" t="s">
        <v>1276</v>
      </c>
      <c r="E84" s="87">
        <v>423</v>
      </c>
      <c r="F84" s="87">
        <v>626</v>
      </c>
      <c r="G84" s="87">
        <v>550</v>
      </c>
      <c r="H84" s="87">
        <v>400</v>
      </c>
      <c r="I84" s="87">
        <v>423</v>
      </c>
      <c r="J84" s="87">
        <v>29.36</v>
      </c>
      <c r="K84" s="87"/>
      <c r="L84" s="90">
        <f t="shared" si="3"/>
        <v>6.9408983451536635E-2</v>
      </c>
      <c r="M84" s="91" t="s">
        <v>1802</v>
      </c>
      <c r="N84" s="87"/>
      <c r="O84" s="92">
        <f t="shared" si="4"/>
        <v>266.73999999999995</v>
      </c>
      <c r="P84" s="93">
        <f t="shared" si="5"/>
        <v>4850.9336399999993</v>
      </c>
    </row>
    <row r="85" spans="1:16" ht="15.75">
      <c r="A85" s="143"/>
      <c r="B85" s="87" t="s">
        <v>1898</v>
      </c>
      <c r="C85" s="87">
        <v>108</v>
      </c>
      <c r="D85" s="87" t="s">
        <v>94</v>
      </c>
      <c r="E85" s="87">
        <v>847</v>
      </c>
      <c r="F85" s="87">
        <v>626</v>
      </c>
      <c r="G85" s="87">
        <v>550</v>
      </c>
      <c r="H85" s="87">
        <v>527</v>
      </c>
      <c r="I85" s="87">
        <v>550</v>
      </c>
      <c r="J85" s="87">
        <v>127.9</v>
      </c>
      <c r="K85" s="87"/>
      <c r="L85" s="90">
        <f t="shared" si="3"/>
        <v>0.23254545454545456</v>
      </c>
      <c r="M85" s="91" t="s">
        <v>1802</v>
      </c>
      <c r="N85" s="87"/>
      <c r="O85" s="92">
        <f t="shared" si="4"/>
        <v>257.10000000000002</v>
      </c>
      <c r="P85" s="93">
        <f t="shared" si="5"/>
        <v>4675.6206000000002</v>
      </c>
    </row>
    <row r="86" spans="1:16" ht="15.75">
      <c r="A86" s="143"/>
      <c r="B86" s="87" t="s">
        <v>1899</v>
      </c>
      <c r="C86" s="87">
        <v>110</v>
      </c>
      <c r="D86" s="87" t="s">
        <v>1276</v>
      </c>
      <c r="E86" s="87">
        <v>423</v>
      </c>
      <c r="F86" s="87">
        <v>626</v>
      </c>
      <c r="G86" s="87">
        <v>550</v>
      </c>
      <c r="H86" s="87">
        <v>400</v>
      </c>
      <c r="I86" s="87">
        <v>423</v>
      </c>
      <c r="J86" s="87">
        <v>231.6</v>
      </c>
      <c r="K86" s="87"/>
      <c r="L86" s="90">
        <f t="shared" si="3"/>
        <v>0.54751773049645391</v>
      </c>
      <c r="M86" s="3" t="s">
        <v>1817</v>
      </c>
      <c r="N86" s="87"/>
      <c r="O86" s="92">
        <f t="shared" si="4"/>
        <v>64.499999999999972</v>
      </c>
      <c r="P86" s="93">
        <f t="shared" si="5"/>
        <v>1172.9969999999994</v>
      </c>
    </row>
    <row r="87" spans="1:16" ht="15.75">
      <c r="A87" s="143"/>
      <c r="B87" s="87" t="s">
        <v>1900</v>
      </c>
      <c r="C87" s="87">
        <v>112</v>
      </c>
      <c r="D87" s="87" t="s">
        <v>94</v>
      </c>
      <c r="E87" s="87">
        <v>847</v>
      </c>
      <c r="F87" s="87">
        <v>626</v>
      </c>
      <c r="G87" s="87">
        <v>550</v>
      </c>
      <c r="H87" s="87">
        <v>527</v>
      </c>
      <c r="I87" s="87">
        <v>550</v>
      </c>
      <c r="J87" s="87">
        <v>205.8</v>
      </c>
      <c r="K87" s="87"/>
      <c r="L87" s="90">
        <f t="shared" si="3"/>
        <v>0.37418181818181823</v>
      </c>
      <c r="M87" s="91" t="s">
        <v>1802</v>
      </c>
      <c r="N87" s="87"/>
      <c r="O87" s="92">
        <f t="shared" si="4"/>
        <v>179.2</v>
      </c>
      <c r="P87" s="93">
        <f t="shared" si="5"/>
        <v>3258.9312</v>
      </c>
    </row>
    <row r="88" spans="1:16" ht="15.75">
      <c r="A88" s="143"/>
      <c r="B88" s="87" t="s">
        <v>1901</v>
      </c>
      <c r="C88" s="87">
        <v>127</v>
      </c>
      <c r="D88" s="87" t="s">
        <v>94</v>
      </c>
      <c r="E88" s="87">
        <v>847</v>
      </c>
      <c r="F88" s="87">
        <v>626</v>
      </c>
      <c r="G88" s="87">
        <v>550</v>
      </c>
      <c r="H88" s="87">
        <v>527</v>
      </c>
      <c r="I88" s="87">
        <v>550</v>
      </c>
      <c r="J88" s="87">
        <v>77.88</v>
      </c>
      <c r="K88" s="87"/>
      <c r="L88" s="90">
        <f t="shared" si="3"/>
        <v>0.1416</v>
      </c>
      <c r="M88" s="91" t="s">
        <v>1802</v>
      </c>
      <c r="N88" s="87"/>
      <c r="O88" s="92">
        <f t="shared" si="4"/>
        <v>307.12</v>
      </c>
      <c r="P88" s="93">
        <f t="shared" si="5"/>
        <v>5585.2843199999998</v>
      </c>
    </row>
    <row r="89" spans="1:16" ht="15.75">
      <c r="A89" s="143"/>
      <c r="B89" s="87" t="s">
        <v>1902</v>
      </c>
      <c r="C89" s="87">
        <v>107</v>
      </c>
      <c r="D89" s="87" t="s">
        <v>94</v>
      </c>
      <c r="E89" s="87">
        <v>847</v>
      </c>
      <c r="F89" s="87">
        <v>626</v>
      </c>
      <c r="G89" s="87">
        <v>553</v>
      </c>
      <c r="H89" s="87">
        <v>527</v>
      </c>
      <c r="I89" s="87">
        <v>550</v>
      </c>
      <c r="J89" s="87">
        <v>50.1</v>
      </c>
      <c r="K89" s="87"/>
      <c r="L89" s="90">
        <f t="shared" si="3"/>
        <v>9.1090909090909097E-2</v>
      </c>
      <c r="M89" s="91" t="s">
        <v>1802</v>
      </c>
      <c r="N89" s="87"/>
      <c r="O89" s="92">
        <f t="shared" si="4"/>
        <v>334.9</v>
      </c>
      <c r="P89" s="93">
        <f t="shared" si="5"/>
        <v>6090.4913999999999</v>
      </c>
    </row>
    <row r="90" spans="1:16" ht="15.75">
      <c r="A90" s="143"/>
      <c r="B90" s="87" t="s">
        <v>1903</v>
      </c>
      <c r="C90" s="87">
        <v>109</v>
      </c>
      <c r="D90" s="87" t="s">
        <v>94</v>
      </c>
      <c r="E90" s="87">
        <v>847</v>
      </c>
      <c r="F90" s="87">
        <v>626</v>
      </c>
      <c r="G90" s="87">
        <v>553</v>
      </c>
      <c r="H90" s="87">
        <v>527</v>
      </c>
      <c r="I90" s="87">
        <v>550</v>
      </c>
      <c r="J90" s="87">
        <v>152.4</v>
      </c>
      <c r="K90" s="87"/>
      <c r="L90" s="90">
        <f t="shared" si="3"/>
        <v>0.27709090909090911</v>
      </c>
      <c r="M90" s="91" t="s">
        <v>1802</v>
      </c>
      <c r="N90" s="87"/>
      <c r="O90" s="92">
        <f t="shared" si="4"/>
        <v>232.6</v>
      </c>
      <c r="P90" s="93">
        <f t="shared" si="5"/>
        <v>4230.0635999999995</v>
      </c>
    </row>
    <row r="91" spans="1:16" ht="15.75">
      <c r="A91" s="143"/>
      <c r="B91" s="87" t="s">
        <v>1904</v>
      </c>
      <c r="C91" s="87">
        <v>125</v>
      </c>
      <c r="D91" s="87" t="s">
        <v>94</v>
      </c>
      <c r="E91" s="87">
        <v>847</v>
      </c>
      <c r="F91" s="87">
        <v>626</v>
      </c>
      <c r="G91" s="87">
        <v>550</v>
      </c>
      <c r="H91" s="87">
        <v>530</v>
      </c>
      <c r="I91" s="87">
        <v>553</v>
      </c>
      <c r="J91" s="87">
        <v>88.08</v>
      </c>
      <c r="K91" s="87"/>
      <c r="L91" s="90">
        <f t="shared" si="3"/>
        <v>0.15927667269439422</v>
      </c>
      <c r="M91" s="91" t="s">
        <v>1802</v>
      </c>
      <c r="N91" s="87"/>
      <c r="O91" s="92">
        <f t="shared" si="4"/>
        <v>299.02</v>
      </c>
      <c r="P91" s="93">
        <f t="shared" si="5"/>
        <v>5437.9777199999999</v>
      </c>
    </row>
    <row r="92" spans="1:16" ht="15.75">
      <c r="A92" s="143"/>
      <c r="B92" s="87" t="s">
        <v>1905</v>
      </c>
      <c r="C92" s="87">
        <v>123</v>
      </c>
      <c r="D92" s="87" t="s">
        <v>94</v>
      </c>
      <c r="E92" s="87">
        <v>847</v>
      </c>
      <c r="F92" s="87">
        <v>626</v>
      </c>
      <c r="G92" s="87">
        <v>550</v>
      </c>
      <c r="H92" s="87">
        <v>527</v>
      </c>
      <c r="I92" s="87">
        <v>550</v>
      </c>
      <c r="J92" s="87">
        <v>52.27</v>
      </c>
      <c r="K92" s="87"/>
      <c r="L92" s="90">
        <f t="shared" si="3"/>
        <v>9.5036363636363641E-2</v>
      </c>
      <c r="M92" s="91" t="s">
        <v>1802</v>
      </c>
      <c r="N92" s="87"/>
      <c r="O92" s="92">
        <f t="shared" si="4"/>
        <v>332.73</v>
      </c>
      <c r="P92" s="93">
        <f t="shared" si="5"/>
        <v>6051.0277800000003</v>
      </c>
    </row>
    <row r="93" spans="1:16" ht="15.75">
      <c r="A93" s="143"/>
      <c r="B93" s="87" t="s">
        <v>1906</v>
      </c>
      <c r="C93" s="87">
        <v>114</v>
      </c>
      <c r="D93" s="87" t="s">
        <v>1276</v>
      </c>
      <c r="E93" s="87">
        <v>423</v>
      </c>
      <c r="F93" s="87">
        <v>626</v>
      </c>
      <c r="G93" s="87">
        <v>550</v>
      </c>
      <c r="H93" s="87">
        <v>300</v>
      </c>
      <c r="I93" s="87">
        <v>300</v>
      </c>
      <c r="J93" s="87">
        <v>119.1</v>
      </c>
      <c r="K93" s="87"/>
      <c r="L93" s="90">
        <f t="shared" si="3"/>
        <v>0.39699999999999996</v>
      </c>
      <c r="M93" s="91" t="s">
        <v>1802</v>
      </c>
      <c r="N93" s="87"/>
      <c r="O93" s="92">
        <f t="shared" si="4"/>
        <v>90.9</v>
      </c>
      <c r="P93" s="93">
        <f t="shared" si="5"/>
        <v>1653.1074000000001</v>
      </c>
    </row>
    <row r="94" spans="1:16" ht="15.75">
      <c r="A94" s="144" t="s">
        <v>1907</v>
      </c>
      <c r="B94" s="87" t="s">
        <v>1908</v>
      </c>
      <c r="C94" s="87">
        <v>151</v>
      </c>
      <c r="D94" s="87" t="s">
        <v>94</v>
      </c>
      <c r="E94" s="87">
        <v>847</v>
      </c>
      <c r="F94" s="87">
        <v>481</v>
      </c>
      <c r="G94" s="87">
        <v>405</v>
      </c>
      <c r="H94" s="87">
        <v>382</v>
      </c>
      <c r="I94" s="87">
        <v>405</v>
      </c>
      <c r="J94" s="87">
        <v>3.87</v>
      </c>
      <c r="K94" s="87"/>
      <c r="L94" s="90">
        <f t="shared" si="3"/>
        <v>9.555555555555555E-3</v>
      </c>
      <c r="M94" s="91" t="s">
        <v>1802</v>
      </c>
      <c r="N94" s="87"/>
      <c r="O94" s="92">
        <f t="shared" si="4"/>
        <v>279.63</v>
      </c>
      <c r="P94" s="93">
        <f t="shared" si="5"/>
        <v>5085.3511799999997</v>
      </c>
    </row>
    <row r="95" spans="1:16" ht="15.75">
      <c r="A95" s="143"/>
      <c r="B95" s="87" t="s">
        <v>1909</v>
      </c>
      <c r="C95" s="87">
        <v>142</v>
      </c>
      <c r="D95" s="87" t="s">
        <v>94</v>
      </c>
      <c r="E95" s="87">
        <v>847</v>
      </c>
      <c r="F95" s="87">
        <v>481</v>
      </c>
      <c r="G95" s="87">
        <v>405</v>
      </c>
      <c r="H95" s="87">
        <v>382</v>
      </c>
      <c r="I95" s="87">
        <v>405</v>
      </c>
      <c r="J95" s="87">
        <v>29.36</v>
      </c>
      <c r="K95" s="87"/>
      <c r="L95" s="90">
        <f t="shared" si="3"/>
        <v>7.2493827160493823E-2</v>
      </c>
      <c r="M95" s="91" t="s">
        <v>1802</v>
      </c>
      <c r="N95" s="87"/>
      <c r="O95" s="92">
        <f t="shared" si="4"/>
        <v>254.14</v>
      </c>
      <c r="P95" s="93">
        <f t="shared" si="5"/>
        <v>4621.7900399999999</v>
      </c>
    </row>
    <row r="96" spans="1:16" ht="15.75">
      <c r="A96" s="143"/>
      <c r="B96" s="87" t="s">
        <v>1910</v>
      </c>
      <c r="C96" s="87">
        <v>161</v>
      </c>
      <c r="D96" s="87" t="s">
        <v>94</v>
      </c>
      <c r="E96" s="87">
        <v>847</v>
      </c>
      <c r="F96" s="87">
        <v>626</v>
      </c>
      <c r="G96" s="87">
        <v>550</v>
      </c>
      <c r="H96" s="87">
        <v>527</v>
      </c>
      <c r="I96" s="87">
        <v>550</v>
      </c>
      <c r="J96" s="87">
        <v>198.3</v>
      </c>
      <c r="K96" s="87"/>
      <c r="L96" s="90">
        <f t="shared" si="3"/>
        <v>0.36054545454545456</v>
      </c>
      <c r="M96" s="91" t="s">
        <v>1802</v>
      </c>
      <c r="N96" s="87"/>
      <c r="O96" s="92">
        <f t="shared" si="4"/>
        <v>186.7</v>
      </c>
      <c r="P96" s="93">
        <f t="shared" si="5"/>
        <v>3395.3262</v>
      </c>
    </row>
    <row r="97" spans="1:16" ht="15.75">
      <c r="A97" s="143"/>
      <c r="B97" s="87" t="s">
        <v>1911</v>
      </c>
      <c r="C97" s="87">
        <v>154</v>
      </c>
      <c r="D97" s="87" t="s">
        <v>94</v>
      </c>
      <c r="E97" s="87">
        <v>847</v>
      </c>
      <c r="F97" s="87">
        <v>626</v>
      </c>
      <c r="G97" s="87">
        <v>550</v>
      </c>
      <c r="H97" s="87">
        <v>527</v>
      </c>
      <c r="I97" s="87">
        <v>550</v>
      </c>
      <c r="J97" s="87">
        <v>0.35</v>
      </c>
      <c r="K97" s="87"/>
      <c r="L97" s="90">
        <f t="shared" si="3"/>
        <v>6.363636363636363E-4</v>
      </c>
      <c r="M97" s="91" t="s">
        <v>1802</v>
      </c>
      <c r="N97" s="87"/>
      <c r="O97" s="92">
        <f t="shared" si="4"/>
        <v>384.65</v>
      </c>
      <c r="P97" s="93">
        <f t="shared" si="5"/>
        <v>6995.2448999999997</v>
      </c>
    </row>
    <row r="98" spans="1:16" ht="15.75">
      <c r="A98" s="143"/>
      <c r="B98" s="87" t="s">
        <v>1912</v>
      </c>
      <c r="C98" s="87">
        <v>165</v>
      </c>
      <c r="D98" s="87" t="s">
        <v>94</v>
      </c>
      <c r="E98" s="87">
        <v>847</v>
      </c>
      <c r="F98" s="87">
        <v>626</v>
      </c>
      <c r="G98" s="87">
        <v>550</v>
      </c>
      <c r="H98" s="87">
        <v>527</v>
      </c>
      <c r="I98" s="87">
        <v>550</v>
      </c>
      <c r="J98" s="87">
        <v>100.6</v>
      </c>
      <c r="K98" s="87"/>
      <c r="L98" s="90">
        <f t="shared" si="3"/>
        <v>0.18290909090909091</v>
      </c>
      <c r="M98" s="91" t="s">
        <v>1802</v>
      </c>
      <c r="N98" s="87"/>
      <c r="O98" s="92">
        <f t="shared" si="4"/>
        <v>284.39999999999998</v>
      </c>
      <c r="P98" s="93">
        <f t="shared" si="5"/>
        <v>5172.0983999999999</v>
      </c>
    </row>
    <row r="99" spans="1:16" ht="15.75">
      <c r="A99" s="143"/>
      <c r="B99" s="87" t="s">
        <v>1913</v>
      </c>
      <c r="C99" s="87">
        <v>141</v>
      </c>
      <c r="D99" s="87" t="s">
        <v>94</v>
      </c>
      <c r="E99" s="87">
        <v>847</v>
      </c>
      <c r="F99" s="87">
        <v>626</v>
      </c>
      <c r="G99" s="87">
        <v>550</v>
      </c>
      <c r="H99" s="87">
        <v>527</v>
      </c>
      <c r="I99" s="87">
        <v>550</v>
      </c>
      <c r="J99" s="87">
        <v>107.2</v>
      </c>
      <c r="K99" s="87"/>
      <c r="L99" s="90">
        <f t="shared" si="3"/>
        <v>0.19490909090909092</v>
      </c>
      <c r="M99" s="91" t="s">
        <v>1802</v>
      </c>
      <c r="N99" s="87"/>
      <c r="O99" s="92">
        <f t="shared" si="4"/>
        <v>277.8</v>
      </c>
      <c r="P99" s="93">
        <f t="shared" si="5"/>
        <v>5052.0708000000004</v>
      </c>
    </row>
    <row r="100" spans="1:16" ht="15.75">
      <c r="A100" s="143"/>
      <c r="B100" s="87" t="s">
        <v>1914</v>
      </c>
      <c r="C100" s="87">
        <v>166</v>
      </c>
      <c r="D100" s="87" t="s">
        <v>94</v>
      </c>
      <c r="E100" s="87">
        <v>847</v>
      </c>
      <c r="F100" s="87">
        <v>574</v>
      </c>
      <c r="G100" s="87">
        <v>550</v>
      </c>
      <c r="H100" s="87">
        <v>527</v>
      </c>
      <c r="I100" s="87">
        <v>550</v>
      </c>
      <c r="J100" s="87">
        <v>337.5</v>
      </c>
      <c r="K100" s="87"/>
      <c r="L100" s="90">
        <f t="shared" si="3"/>
        <v>0.61363636363636365</v>
      </c>
      <c r="M100" s="3" t="s">
        <v>1817</v>
      </c>
      <c r="N100" s="87"/>
      <c r="O100" s="92">
        <f t="shared" si="4"/>
        <v>47.5</v>
      </c>
      <c r="P100" s="93">
        <f t="shared" si="5"/>
        <v>863.83500000000004</v>
      </c>
    </row>
    <row r="101" spans="1:16" ht="15.75">
      <c r="A101" s="143"/>
      <c r="B101" s="87" t="s">
        <v>1915</v>
      </c>
      <c r="C101" s="87">
        <v>167</v>
      </c>
      <c r="D101" s="87" t="s">
        <v>94</v>
      </c>
      <c r="E101" s="87">
        <v>847</v>
      </c>
      <c r="F101" s="87">
        <v>574</v>
      </c>
      <c r="G101" s="87">
        <v>550</v>
      </c>
      <c r="H101" s="87">
        <v>527</v>
      </c>
      <c r="I101" s="87">
        <v>550</v>
      </c>
      <c r="J101" s="87">
        <v>185.9</v>
      </c>
      <c r="K101" s="87"/>
      <c r="L101" s="90">
        <f t="shared" si="3"/>
        <v>0.33800000000000002</v>
      </c>
      <c r="M101" s="91" t="s">
        <v>1802</v>
      </c>
      <c r="N101" s="87"/>
      <c r="O101" s="92">
        <f t="shared" si="4"/>
        <v>199.1</v>
      </c>
      <c r="P101" s="93">
        <f t="shared" si="5"/>
        <v>3620.8325999999997</v>
      </c>
    </row>
    <row r="102" spans="1:16" ht="15.75">
      <c r="A102" s="143"/>
      <c r="B102" s="87" t="s">
        <v>1916</v>
      </c>
      <c r="C102" s="87">
        <v>143</v>
      </c>
      <c r="D102" s="87" t="s">
        <v>94</v>
      </c>
      <c r="E102" s="87">
        <v>847</v>
      </c>
      <c r="F102" s="87">
        <v>626</v>
      </c>
      <c r="G102" s="87">
        <v>550</v>
      </c>
      <c r="H102" s="87">
        <v>527</v>
      </c>
      <c r="I102" s="87">
        <v>550</v>
      </c>
      <c r="J102" s="87">
        <v>385.5</v>
      </c>
      <c r="K102" s="87"/>
      <c r="L102" s="90">
        <f t="shared" si="3"/>
        <v>0.70090909090909093</v>
      </c>
      <c r="M102" s="3" t="s">
        <v>1815</v>
      </c>
      <c r="N102" s="87"/>
      <c r="O102" s="92">
        <f t="shared" si="4"/>
        <v>-0.5</v>
      </c>
      <c r="P102" s="93">
        <f t="shared" si="5"/>
        <v>-9.093</v>
      </c>
    </row>
    <row r="103" spans="1:16" ht="15.75">
      <c r="A103" s="143"/>
      <c r="B103" s="87" t="s">
        <v>1917</v>
      </c>
      <c r="C103" s="87">
        <v>164</v>
      </c>
      <c r="D103" s="87" t="s">
        <v>94</v>
      </c>
      <c r="E103" s="87">
        <v>847</v>
      </c>
      <c r="F103" s="87">
        <v>626</v>
      </c>
      <c r="G103" s="87">
        <v>550</v>
      </c>
      <c r="H103" s="87">
        <v>527</v>
      </c>
      <c r="I103" s="87">
        <v>550</v>
      </c>
      <c r="J103" s="87">
        <v>251.4</v>
      </c>
      <c r="K103" s="87"/>
      <c r="L103" s="90">
        <f t="shared" si="3"/>
        <v>0.4570909090909091</v>
      </c>
      <c r="M103" s="91" t="s">
        <v>1802</v>
      </c>
      <c r="N103" s="87"/>
      <c r="O103" s="92">
        <f t="shared" si="4"/>
        <v>133.6</v>
      </c>
      <c r="P103" s="93">
        <f t="shared" si="5"/>
        <v>2429.6495999999997</v>
      </c>
    </row>
    <row r="104" spans="1:16" ht="15.75">
      <c r="A104" s="143"/>
      <c r="B104" s="87" t="s">
        <v>1918</v>
      </c>
      <c r="C104" s="87">
        <v>112</v>
      </c>
      <c r="D104" s="87" t="s">
        <v>94</v>
      </c>
      <c r="E104" s="87">
        <v>847</v>
      </c>
      <c r="F104" s="87">
        <v>626</v>
      </c>
      <c r="G104" s="87">
        <v>550</v>
      </c>
      <c r="H104" s="87">
        <v>527</v>
      </c>
      <c r="I104" s="87">
        <v>550</v>
      </c>
      <c r="J104" s="87">
        <v>0</v>
      </c>
      <c r="K104" s="87"/>
      <c r="L104" s="90">
        <f t="shared" si="3"/>
        <v>0</v>
      </c>
      <c r="M104" s="91" t="s">
        <v>1802</v>
      </c>
      <c r="N104" s="87"/>
      <c r="O104" s="92">
        <f t="shared" si="4"/>
        <v>385</v>
      </c>
      <c r="P104" s="93">
        <f t="shared" si="5"/>
        <v>7001.61</v>
      </c>
    </row>
    <row r="105" spans="1:16" ht="15.75">
      <c r="A105" s="143"/>
      <c r="B105" s="87" t="s">
        <v>1919</v>
      </c>
      <c r="C105" s="87">
        <v>122</v>
      </c>
      <c r="D105" s="87" t="s">
        <v>94</v>
      </c>
      <c r="E105" s="87">
        <v>847</v>
      </c>
      <c r="F105" s="87">
        <v>626</v>
      </c>
      <c r="G105" s="87">
        <v>550</v>
      </c>
      <c r="H105" s="87">
        <v>527</v>
      </c>
      <c r="I105" s="87">
        <v>550</v>
      </c>
      <c r="J105" s="87">
        <v>81.8</v>
      </c>
      <c r="K105" s="87"/>
      <c r="L105" s="90">
        <f t="shared" si="3"/>
        <v>0.14872727272727274</v>
      </c>
      <c r="M105" s="91" t="s">
        <v>1802</v>
      </c>
      <c r="N105" s="87"/>
      <c r="O105" s="92">
        <f t="shared" si="4"/>
        <v>303.2</v>
      </c>
      <c r="P105" s="93">
        <f t="shared" si="5"/>
        <v>5513.9951999999994</v>
      </c>
    </row>
    <row r="106" spans="1:16" ht="15.75">
      <c r="A106" s="143"/>
      <c r="B106" s="87" t="s">
        <v>1920</v>
      </c>
      <c r="C106" s="87">
        <v>168</v>
      </c>
      <c r="D106" s="87" t="s">
        <v>94</v>
      </c>
      <c r="E106" s="87">
        <v>847</v>
      </c>
      <c r="F106" s="87">
        <v>574</v>
      </c>
      <c r="G106" s="87">
        <v>550</v>
      </c>
      <c r="H106" s="87">
        <v>527</v>
      </c>
      <c r="I106" s="87">
        <v>550</v>
      </c>
      <c r="J106" s="87">
        <v>378.9</v>
      </c>
      <c r="K106" s="87"/>
      <c r="L106" s="90">
        <f t="shared" si="3"/>
        <v>0.68890909090909092</v>
      </c>
      <c r="M106" s="3" t="s">
        <v>1817</v>
      </c>
      <c r="N106" s="87"/>
      <c r="O106" s="92">
        <f t="shared" si="4"/>
        <v>6.1000000000000227</v>
      </c>
      <c r="P106" s="93">
        <f t="shared" si="5"/>
        <v>110.93460000000042</v>
      </c>
    </row>
    <row r="107" spans="1:16" ht="15.75">
      <c r="A107" s="143"/>
      <c r="B107" s="87" t="s">
        <v>1921</v>
      </c>
      <c r="C107" s="87">
        <v>153</v>
      </c>
      <c r="D107" s="87" t="s">
        <v>94</v>
      </c>
      <c r="E107" s="87">
        <v>847</v>
      </c>
      <c r="F107" s="87">
        <v>626</v>
      </c>
      <c r="G107" s="87">
        <v>550</v>
      </c>
      <c r="H107" s="87">
        <v>527</v>
      </c>
      <c r="I107" s="87">
        <v>550</v>
      </c>
      <c r="J107" s="87">
        <v>85.78</v>
      </c>
      <c r="K107" s="87"/>
      <c r="L107" s="90">
        <f t="shared" si="3"/>
        <v>0.15596363636363636</v>
      </c>
      <c r="M107" s="91" t="s">
        <v>1802</v>
      </c>
      <c r="N107" s="87"/>
      <c r="O107" s="92">
        <f t="shared" si="4"/>
        <v>299.22000000000003</v>
      </c>
      <c r="P107" s="93">
        <f t="shared" si="5"/>
        <v>5441.6149200000009</v>
      </c>
    </row>
    <row r="108" spans="1:16" ht="15.75">
      <c r="A108" s="143"/>
      <c r="B108" s="87" t="s">
        <v>1922</v>
      </c>
      <c r="C108" s="87">
        <v>162</v>
      </c>
      <c r="D108" s="87" t="s">
        <v>94</v>
      </c>
      <c r="E108" s="87">
        <v>847</v>
      </c>
      <c r="F108" s="87">
        <v>626</v>
      </c>
      <c r="G108" s="87">
        <v>550</v>
      </c>
      <c r="H108" s="87">
        <v>527</v>
      </c>
      <c r="I108" s="87">
        <v>550</v>
      </c>
      <c r="J108" s="87">
        <v>62.23</v>
      </c>
      <c r="K108" s="87"/>
      <c r="L108" s="90">
        <f t="shared" si="3"/>
        <v>0.11314545454545454</v>
      </c>
      <c r="M108" s="91" t="s">
        <v>1802</v>
      </c>
      <c r="N108" s="87"/>
      <c r="O108" s="92">
        <f t="shared" si="4"/>
        <v>322.77</v>
      </c>
      <c r="P108" s="93">
        <f t="shared" si="5"/>
        <v>5869.8952199999994</v>
      </c>
    </row>
    <row r="109" spans="1:16" ht="15.75">
      <c r="A109" s="143"/>
      <c r="B109" s="87" t="s">
        <v>1923</v>
      </c>
      <c r="C109" s="87">
        <v>1610</v>
      </c>
      <c r="D109" s="87" t="s">
        <v>94</v>
      </c>
      <c r="E109" s="87">
        <v>847</v>
      </c>
      <c r="F109" s="87">
        <v>574</v>
      </c>
      <c r="G109" s="87">
        <v>550</v>
      </c>
      <c r="H109" s="87">
        <v>527</v>
      </c>
      <c r="I109" s="87">
        <v>550</v>
      </c>
      <c r="J109" s="87">
        <v>247.1</v>
      </c>
      <c r="K109" s="87"/>
      <c r="L109" s="90">
        <f t="shared" si="3"/>
        <v>0.44927272727272727</v>
      </c>
      <c r="M109" s="91" t="s">
        <v>1802</v>
      </c>
      <c r="N109" s="87"/>
      <c r="O109" s="92">
        <f t="shared" si="4"/>
        <v>137.9</v>
      </c>
      <c r="P109" s="93">
        <f t="shared" si="5"/>
        <v>2507.8494000000001</v>
      </c>
    </row>
    <row r="110" spans="1:16" ht="15.75">
      <c r="A110" s="144" t="s">
        <v>1924</v>
      </c>
      <c r="B110" s="87" t="s">
        <v>1925</v>
      </c>
      <c r="C110" s="87">
        <v>111</v>
      </c>
      <c r="D110" s="87" t="s">
        <v>94</v>
      </c>
      <c r="E110" s="87">
        <v>847</v>
      </c>
      <c r="F110" s="87">
        <v>626</v>
      </c>
      <c r="G110" s="87">
        <v>550</v>
      </c>
      <c r="H110" s="87">
        <v>527</v>
      </c>
      <c r="I110" s="87">
        <v>550</v>
      </c>
      <c r="J110" s="87">
        <v>30.94</v>
      </c>
      <c r="K110" s="87"/>
      <c r="L110" s="90">
        <f t="shared" si="3"/>
        <v>5.625454545454546E-2</v>
      </c>
      <c r="M110" s="91" t="s">
        <v>1802</v>
      </c>
      <c r="N110" s="87"/>
      <c r="O110" s="92">
        <f t="shared" si="4"/>
        <v>354.06</v>
      </c>
      <c r="P110" s="93">
        <f t="shared" si="5"/>
        <v>6438.93516</v>
      </c>
    </row>
    <row r="111" spans="1:16" ht="15.75">
      <c r="A111" s="143"/>
      <c r="B111" s="87" t="s">
        <v>1926</v>
      </c>
      <c r="C111" s="87">
        <v>112</v>
      </c>
      <c r="D111" s="87" t="s">
        <v>94</v>
      </c>
      <c r="E111" s="87">
        <v>847</v>
      </c>
      <c r="F111" s="87">
        <v>626</v>
      </c>
      <c r="G111" s="87">
        <v>550</v>
      </c>
      <c r="H111" s="87">
        <v>527</v>
      </c>
      <c r="I111" s="87">
        <v>550</v>
      </c>
      <c r="J111" s="87">
        <v>43.24</v>
      </c>
      <c r="K111" s="87"/>
      <c r="L111" s="90">
        <f t="shared" si="3"/>
        <v>7.8618181818181823E-2</v>
      </c>
      <c r="M111" s="91" t="s">
        <v>1802</v>
      </c>
      <c r="N111" s="87"/>
      <c r="O111" s="92">
        <f t="shared" si="4"/>
        <v>341.76</v>
      </c>
      <c r="P111" s="93">
        <f t="shared" si="5"/>
        <v>6215.2473599999994</v>
      </c>
    </row>
    <row r="112" spans="1:16" ht="15.75">
      <c r="A112" s="143"/>
      <c r="B112" s="87" t="s">
        <v>1927</v>
      </c>
      <c r="C112" s="87">
        <v>115</v>
      </c>
      <c r="D112" s="87" t="s">
        <v>94</v>
      </c>
      <c r="E112" s="87">
        <v>847</v>
      </c>
      <c r="F112" s="87">
        <v>626</v>
      </c>
      <c r="G112" s="87">
        <v>405</v>
      </c>
      <c r="H112" s="87">
        <v>382</v>
      </c>
      <c r="I112" s="87">
        <v>405</v>
      </c>
      <c r="J112" s="87">
        <v>248.6</v>
      </c>
      <c r="K112" s="87"/>
      <c r="L112" s="90">
        <f t="shared" si="3"/>
        <v>0.61382716049382713</v>
      </c>
      <c r="M112" s="3" t="s">
        <v>1817</v>
      </c>
      <c r="N112" s="87"/>
      <c r="O112" s="92">
        <f t="shared" si="4"/>
        <v>34.900000000000006</v>
      </c>
      <c r="P112" s="93">
        <f t="shared" si="5"/>
        <v>634.69140000000016</v>
      </c>
    </row>
    <row r="113" spans="1:18" ht="15.75">
      <c r="A113" s="143"/>
      <c r="B113" s="87" t="s">
        <v>1928</v>
      </c>
      <c r="C113" s="87">
        <v>121</v>
      </c>
      <c r="D113" s="87" t="s">
        <v>94</v>
      </c>
      <c r="E113" s="87">
        <v>847</v>
      </c>
      <c r="F113" s="87">
        <v>626</v>
      </c>
      <c r="G113" s="87">
        <v>405</v>
      </c>
      <c r="H113" s="87">
        <v>382</v>
      </c>
      <c r="I113" s="87">
        <v>405</v>
      </c>
      <c r="J113" s="87">
        <v>190.6</v>
      </c>
      <c r="K113" s="87"/>
      <c r="L113" s="90">
        <f t="shared" si="3"/>
        <v>0.47061728395061725</v>
      </c>
      <c r="M113" s="91" t="s">
        <v>1802</v>
      </c>
      <c r="N113" s="87"/>
      <c r="O113" s="92">
        <f t="shared" si="4"/>
        <v>92.9</v>
      </c>
      <c r="P113" s="93">
        <f t="shared" si="5"/>
        <v>1689.4794000000002</v>
      </c>
    </row>
    <row r="114" spans="1:18" ht="15.75">
      <c r="A114" s="143"/>
      <c r="B114" s="87" t="s">
        <v>1929</v>
      </c>
      <c r="C114" s="87">
        <v>122</v>
      </c>
      <c r="D114" s="87" t="s">
        <v>94</v>
      </c>
      <c r="E114" s="87">
        <v>847</v>
      </c>
      <c r="F114" s="87">
        <v>626</v>
      </c>
      <c r="G114" s="87">
        <v>405</v>
      </c>
      <c r="H114" s="87">
        <v>382</v>
      </c>
      <c r="I114" s="87">
        <v>405</v>
      </c>
      <c r="J114" s="87">
        <v>153.6</v>
      </c>
      <c r="K114" s="87"/>
      <c r="L114" s="90">
        <f t="shared" si="3"/>
        <v>0.37925925925925924</v>
      </c>
      <c r="M114" s="91" t="s">
        <v>1802</v>
      </c>
      <c r="N114" s="87"/>
      <c r="O114" s="92">
        <f t="shared" si="4"/>
        <v>129.9</v>
      </c>
      <c r="P114" s="93">
        <f t="shared" si="5"/>
        <v>2362.3614000000002</v>
      </c>
    </row>
    <row r="115" spans="1:18" ht="15.75">
      <c r="A115" s="143"/>
      <c r="B115" s="87" t="s">
        <v>1930</v>
      </c>
      <c r="C115" s="87">
        <v>126</v>
      </c>
      <c r="D115" s="87" t="s">
        <v>94</v>
      </c>
      <c r="E115" s="87">
        <v>847</v>
      </c>
      <c r="F115" s="87">
        <v>626</v>
      </c>
      <c r="G115" s="87">
        <v>550</v>
      </c>
      <c r="H115" s="87">
        <v>527</v>
      </c>
      <c r="I115" s="87">
        <v>550</v>
      </c>
      <c r="J115" s="87">
        <v>118.8</v>
      </c>
      <c r="K115" s="87"/>
      <c r="L115" s="90">
        <f t="shared" si="3"/>
        <v>0.216</v>
      </c>
      <c r="M115" s="91" t="s">
        <v>1802</v>
      </c>
      <c r="N115" s="87"/>
      <c r="O115" s="92">
        <f t="shared" si="4"/>
        <v>266.2</v>
      </c>
      <c r="P115" s="93">
        <f t="shared" si="5"/>
        <v>4841.1131999999998</v>
      </c>
    </row>
    <row r="116" spans="1:18" s="25" customFormat="1" ht="15.75">
      <c r="A116" s="143"/>
      <c r="B116" s="87" t="s">
        <v>1931</v>
      </c>
      <c r="C116" s="87">
        <v>143</v>
      </c>
      <c r="D116" s="87" t="s">
        <v>94</v>
      </c>
      <c r="E116" s="87">
        <v>847</v>
      </c>
      <c r="F116" s="87">
        <v>626</v>
      </c>
      <c r="G116" s="87">
        <v>550</v>
      </c>
      <c r="H116" s="87">
        <v>527</v>
      </c>
      <c r="I116" s="87">
        <v>550</v>
      </c>
      <c r="J116" s="87">
        <v>274.89999999999998</v>
      </c>
      <c r="K116" s="87"/>
      <c r="L116" s="90">
        <f t="shared" si="3"/>
        <v>0.49981818181818177</v>
      </c>
      <c r="M116" s="91" t="s">
        <v>1802</v>
      </c>
      <c r="N116" s="87"/>
      <c r="O116" s="92">
        <f t="shared" si="4"/>
        <v>110.10000000000002</v>
      </c>
      <c r="P116" s="93">
        <f t="shared" si="5"/>
        <v>2002.2786000000003</v>
      </c>
      <c r="Q116" s="8"/>
      <c r="R116" s="8"/>
    </row>
    <row r="117" spans="1:18" s="25" customFormat="1" ht="15.75">
      <c r="A117" s="143"/>
      <c r="B117" s="87" t="s">
        <v>1932</v>
      </c>
      <c r="C117" s="87">
        <v>136</v>
      </c>
      <c r="D117" s="87" t="s">
        <v>94</v>
      </c>
      <c r="E117" s="87">
        <v>847</v>
      </c>
      <c r="F117" s="87">
        <v>626</v>
      </c>
      <c r="G117" s="87">
        <v>553</v>
      </c>
      <c r="H117" s="87">
        <v>530</v>
      </c>
      <c r="I117" s="87">
        <v>553</v>
      </c>
      <c r="J117" s="87">
        <v>215.2</v>
      </c>
      <c r="K117" s="87"/>
      <c r="L117" s="90">
        <f t="shared" si="3"/>
        <v>0.3891500904159132</v>
      </c>
      <c r="M117" s="91" t="s">
        <v>1802</v>
      </c>
      <c r="N117" s="87"/>
      <c r="O117" s="92">
        <f t="shared" si="4"/>
        <v>171.89999999999998</v>
      </c>
      <c r="P117" s="93">
        <f t="shared" si="5"/>
        <v>3126.1733999999997</v>
      </c>
      <c r="Q117" s="8"/>
      <c r="R117" s="8"/>
    </row>
    <row r="118" spans="1:18" s="25" customFormat="1" ht="15.75">
      <c r="A118" s="143"/>
      <c r="B118" s="87" t="s">
        <v>1933</v>
      </c>
      <c r="C118" s="87">
        <v>144</v>
      </c>
      <c r="D118" s="87" t="s">
        <v>94</v>
      </c>
      <c r="E118" s="87">
        <v>847</v>
      </c>
      <c r="F118" s="87">
        <v>626</v>
      </c>
      <c r="G118" s="87">
        <v>553</v>
      </c>
      <c r="H118" s="87">
        <v>530</v>
      </c>
      <c r="I118" s="87">
        <v>553</v>
      </c>
      <c r="J118" s="87">
        <v>183.8</v>
      </c>
      <c r="K118" s="87"/>
      <c r="L118" s="90">
        <f t="shared" si="3"/>
        <v>0.33236889692585897</v>
      </c>
      <c r="M118" s="91" t="s">
        <v>1802</v>
      </c>
      <c r="N118" s="87"/>
      <c r="O118" s="92">
        <f t="shared" si="4"/>
        <v>203.29999999999995</v>
      </c>
      <c r="P118" s="93">
        <f t="shared" si="5"/>
        <v>3697.2137999999991</v>
      </c>
      <c r="Q118" s="8"/>
      <c r="R118" s="8"/>
    </row>
    <row r="119" spans="1:18" ht="15.75">
      <c r="A119" s="144" t="s">
        <v>1934</v>
      </c>
      <c r="B119" s="87" t="s">
        <v>1935</v>
      </c>
      <c r="C119" s="87">
        <v>156</v>
      </c>
      <c r="D119" s="87" t="s">
        <v>94</v>
      </c>
      <c r="E119" s="87">
        <v>537</v>
      </c>
      <c r="F119" s="87">
        <v>626</v>
      </c>
      <c r="G119" s="87">
        <v>550</v>
      </c>
      <c r="H119" s="87">
        <v>527</v>
      </c>
      <c r="I119" s="87">
        <v>550</v>
      </c>
      <c r="J119" s="87">
        <v>365.39</v>
      </c>
      <c r="K119" s="87"/>
      <c r="L119" s="90">
        <f t="shared" si="3"/>
        <v>0.66434545454545457</v>
      </c>
      <c r="M119" s="3" t="s">
        <v>1817</v>
      </c>
      <c r="N119" s="87"/>
      <c r="O119" s="92">
        <f t="shared" si="4"/>
        <v>19.610000000000014</v>
      </c>
      <c r="P119" s="93">
        <f t="shared" si="5"/>
        <v>356.62746000000027</v>
      </c>
    </row>
    <row r="120" spans="1:18" ht="15.75">
      <c r="A120" s="143"/>
      <c r="B120" s="87" t="s">
        <v>1936</v>
      </c>
      <c r="C120" s="87">
        <v>155</v>
      </c>
      <c r="D120" s="87" t="s">
        <v>94</v>
      </c>
      <c r="E120" s="87">
        <v>493</v>
      </c>
      <c r="F120" s="87">
        <v>626</v>
      </c>
      <c r="G120" s="87">
        <v>553</v>
      </c>
      <c r="H120" s="87">
        <v>470</v>
      </c>
      <c r="I120" s="87">
        <v>493</v>
      </c>
      <c r="J120" s="87">
        <v>243.5</v>
      </c>
      <c r="K120" s="87"/>
      <c r="L120" s="90">
        <f t="shared" si="3"/>
        <v>0.49391480730223125</v>
      </c>
      <c r="M120" s="91" t="s">
        <v>1802</v>
      </c>
      <c r="N120" s="87"/>
      <c r="O120" s="92">
        <f t="shared" si="4"/>
        <v>101.59999999999997</v>
      </c>
      <c r="P120" s="93">
        <f t="shared" si="5"/>
        <v>1847.6975999999993</v>
      </c>
    </row>
    <row r="121" spans="1:18" ht="15.75">
      <c r="A121" s="143"/>
      <c r="B121" s="87" t="s">
        <v>1937</v>
      </c>
      <c r="C121" s="87">
        <v>154</v>
      </c>
      <c r="D121" s="87" t="s">
        <v>94</v>
      </c>
      <c r="E121" s="87">
        <v>847</v>
      </c>
      <c r="F121" s="87">
        <v>626</v>
      </c>
      <c r="G121" s="87">
        <v>550</v>
      </c>
      <c r="H121" s="87">
        <v>527</v>
      </c>
      <c r="I121" s="87">
        <v>550</v>
      </c>
      <c r="J121" s="87">
        <v>214.3</v>
      </c>
      <c r="K121" s="87"/>
      <c r="L121" s="90">
        <f t="shared" si="3"/>
        <v>0.38963636363636367</v>
      </c>
      <c r="M121" s="91" t="s">
        <v>1802</v>
      </c>
      <c r="N121" s="87"/>
      <c r="O121" s="92">
        <f t="shared" si="4"/>
        <v>170.7</v>
      </c>
      <c r="P121" s="93">
        <f t="shared" si="5"/>
        <v>3104.3501999999999</v>
      </c>
    </row>
    <row r="122" spans="1:18" ht="15.75">
      <c r="A122" s="143"/>
      <c r="B122" s="87" t="s">
        <v>1407</v>
      </c>
      <c r="C122" s="87">
        <v>153</v>
      </c>
      <c r="D122" s="87" t="s">
        <v>94</v>
      </c>
      <c r="E122" s="87">
        <v>847</v>
      </c>
      <c r="F122" s="87">
        <v>626</v>
      </c>
      <c r="G122" s="87">
        <v>550</v>
      </c>
      <c r="H122" s="87">
        <v>527</v>
      </c>
      <c r="I122" s="87">
        <v>550</v>
      </c>
      <c r="J122" s="87">
        <v>386.9</v>
      </c>
      <c r="K122" s="87"/>
      <c r="L122" s="90">
        <f t="shared" si="3"/>
        <v>0.70345454545454544</v>
      </c>
      <c r="M122" s="3" t="s">
        <v>1815</v>
      </c>
      <c r="N122" s="87">
        <v>230.9</v>
      </c>
      <c r="O122" s="92">
        <f t="shared" si="4"/>
        <v>-232.79999999999998</v>
      </c>
      <c r="P122" s="93">
        <f t="shared" si="5"/>
        <v>-4233.7007999999996</v>
      </c>
    </row>
    <row r="123" spans="1:18" ht="15.75">
      <c r="A123" s="143"/>
      <c r="B123" s="87" t="s">
        <v>1938</v>
      </c>
      <c r="C123" s="87">
        <v>166</v>
      </c>
      <c r="D123" s="87" t="s">
        <v>94</v>
      </c>
      <c r="E123" s="87">
        <v>847</v>
      </c>
      <c r="F123" s="87">
        <v>626</v>
      </c>
      <c r="G123" s="87">
        <v>550</v>
      </c>
      <c r="H123" s="87">
        <v>527</v>
      </c>
      <c r="I123" s="87">
        <v>550</v>
      </c>
      <c r="J123" s="87">
        <v>154.5</v>
      </c>
      <c r="K123" s="87"/>
      <c r="L123" s="90">
        <f t="shared" si="3"/>
        <v>0.28090909090909089</v>
      </c>
      <c r="M123" s="91" t="s">
        <v>1802</v>
      </c>
      <c r="N123" s="87">
        <v>57.7</v>
      </c>
      <c r="O123" s="92">
        <f t="shared" si="4"/>
        <v>172.8</v>
      </c>
      <c r="P123" s="93">
        <f t="shared" si="5"/>
        <v>3142.5408000000002</v>
      </c>
    </row>
    <row r="124" spans="1:18" ht="15.75">
      <c r="A124" s="143"/>
      <c r="B124" s="87" t="s">
        <v>1939</v>
      </c>
      <c r="C124" s="87">
        <v>167</v>
      </c>
      <c r="D124" s="87" t="s">
        <v>94</v>
      </c>
      <c r="E124" s="87">
        <v>847</v>
      </c>
      <c r="F124" s="87">
        <v>626</v>
      </c>
      <c r="G124" s="87">
        <v>550</v>
      </c>
      <c r="H124" s="87">
        <v>527</v>
      </c>
      <c r="I124" s="87">
        <v>550</v>
      </c>
      <c r="J124" s="87">
        <v>394.1</v>
      </c>
      <c r="K124" s="87"/>
      <c r="L124" s="90">
        <f t="shared" si="3"/>
        <v>0.7165454545454546</v>
      </c>
      <c r="M124" s="3" t="s">
        <v>1815</v>
      </c>
      <c r="N124" s="87"/>
      <c r="O124" s="92">
        <f t="shared" si="4"/>
        <v>-9.1000000000000227</v>
      </c>
      <c r="P124" s="93">
        <f t="shared" si="5"/>
        <v>-165.49260000000041</v>
      </c>
    </row>
    <row r="125" spans="1:18" ht="15.75">
      <c r="A125" s="143"/>
      <c r="B125" s="87" t="s">
        <v>1940</v>
      </c>
      <c r="C125" s="87">
        <v>164</v>
      </c>
      <c r="D125" s="87" t="s">
        <v>94</v>
      </c>
      <c r="E125" s="87">
        <v>847</v>
      </c>
      <c r="F125" s="87">
        <v>626</v>
      </c>
      <c r="G125" s="87">
        <v>550</v>
      </c>
      <c r="H125" s="87">
        <v>527</v>
      </c>
      <c r="I125" s="87">
        <v>550</v>
      </c>
      <c r="J125" s="87">
        <v>34.89</v>
      </c>
      <c r="K125" s="87"/>
      <c r="L125" s="90">
        <f t="shared" si="3"/>
        <v>6.3436363636363638E-2</v>
      </c>
      <c r="M125" s="91" t="s">
        <v>1802</v>
      </c>
      <c r="N125" s="87"/>
      <c r="O125" s="92">
        <f t="shared" si="4"/>
        <v>350.11</v>
      </c>
      <c r="P125" s="93">
        <f t="shared" si="5"/>
        <v>6367.1004600000006</v>
      </c>
    </row>
    <row r="126" spans="1:18" ht="15.75">
      <c r="A126" s="143"/>
      <c r="B126" s="87" t="s">
        <v>1406</v>
      </c>
      <c r="C126" s="87">
        <v>157</v>
      </c>
      <c r="D126" s="87" t="s">
        <v>94</v>
      </c>
      <c r="E126" s="87">
        <v>400</v>
      </c>
      <c r="F126" s="87">
        <v>626</v>
      </c>
      <c r="G126" s="87">
        <v>405</v>
      </c>
      <c r="H126" s="87">
        <v>377</v>
      </c>
      <c r="I126" s="87">
        <v>400</v>
      </c>
      <c r="J126" s="87">
        <v>284.10000000000002</v>
      </c>
      <c r="K126" s="87"/>
      <c r="L126" s="90">
        <f t="shared" si="3"/>
        <v>0.71025000000000005</v>
      </c>
      <c r="M126" s="3" t="s">
        <v>1815</v>
      </c>
      <c r="N126" s="87"/>
      <c r="O126" s="92">
        <f t="shared" si="4"/>
        <v>-4.1000000000000227</v>
      </c>
      <c r="P126" s="93">
        <f t="shared" si="5"/>
        <v>-74.562600000000415</v>
      </c>
    </row>
    <row r="127" spans="1:18" ht="15.75">
      <c r="A127" s="143"/>
      <c r="B127" s="87" t="s">
        <v>1941</v>
      </c>
      <c r="C127" s="87">
        <v>168</v>
      </c>
      <c r="D127" s="87" t="s">
        <v>1590</v>
      </c>
      <c r="E127" s="87">
        <v>500</v>
      </c>
      <c r="F127" s="87">
        <v>626</v>
      </c>
      <c r="G127" s="87">
        <v>405</v>
      </c>
      <c r="H127" s="87">
        <v>382</v>
      </c>
      <c r="I127" s="87">
        <v>405</v>
      </c>
      <c r="J127" s="87">
        <v>49.06</v>
      </c>
      <c r="K127" s="87"/>
      <c r="L127" s="90">
        <f t="shared" si="3"/>
        <v>0.12113580246913581</v>
      </c>
      <c r="M127" s="91" t="s">
        <v>1802</v>
      </c>
      <c r="N127" s="87"/>
      <c r="O127" s="92">
        <f t="shared" si="4"/>
        <v>234.44</v>
      </c>
      <c r="P127" s="93">
        <f t="shared" si="5"/>
        <v>4263.5258400000002</v>
      </c>
    </row>
    <row r="128" spans="1:18" ht="15.75">
      <c r="A128" s="144" t="s">
        <v>1942</v>
      </c>
      <c r="B128" s="87" t="s">
        <v>1943</v>
      </c>
      <c r="C128" s="87">
        <v>112</v>
      </c>
      <c r="D128" s="87" t="s">
        <v>94</v>
      </c>
      <c r="E128" s="87">
        <v>847</v>
      </c>
      <c r="F128" s="87">
        <v>626</v>
      </c>
      <c r="G128" s="87">
        <v>550</v>
      </c>
      <c r="H128" s="87">
        <v>527</v>
      </c>
      <c r="I128" s="87">
        <v>550</v>
      </c>
      <c r="J128" s="87">
        <v>231.6</v>
      </c>
      <c r="K128" s="87"/>
      <c r="L128" s="90">
        <f t="shared" si="3"/>
        <v>0.42109090909090907</v>
      </c>
      <c r="M128" s="91" t="s">
        <v>1802</v>
      </c>
      <c r="N128" s="87"/>
      <c r="O128" s="92">
        <f t="shared" si="4"/>
        <v>153.4</v>
      </c>
      <c r="P128" s="93">
        <f t="shared" si="5"/>
        <v>2789.7323999999999</v>
      </c>
    </row>
    <row r="129" spans="1:16" ht="15.75">
      <c r="A129" s="143"/>
      <c r="B129" s="87" t="s">
        <v>1944</v>
      </c>
      <c r="C129" s="87">
        <v>113</v>
      </c>
      <c r="D129" s="87" t="s">
        <v>94</v>
      </c>
      <c r="E129" s="87">
        <v>847</v>
      </c>
      <c r="F129" s="87">
        <v>626</v>
      </c>
      <c r="G129" s="87">
        <v>550</v>
      </c>
      <c r="H129" s="87">
        <v>527</v>
      </c>
      <c r="I129" s="87">
        <v>550</v>
      </c>
      <c r="J129" s="87">
        <v>67.2</v>
      </c>
      <c r="K129" s="87"/>
      <c r="L129" s="90">
        <f t="shared" si="3"/>
        <v>0.12218181818181818</v>
      </c>
      <c r="M129" s="91" t="s">
        <v>1802</v>
      </c>
      <c r="N129" s="87"/>
      <c r="O129" s="92">
        <f t="shared" si="4"/>
        <v>317.8</v>
      </c>
      <c r="P129" s="93">
        <f t="shared" si="5"/>
        <v>5779.5108</v>
      </c>
    </row>
    <row r="130" spans="1:16" ht="15.75">
      <c r="A130" s="143"/>
      <c r="B130" s="87" t="s">
        <v>1945</v>
      </c>
      <c r="C130" s="87">
        <v>114</v>
      </c>
      <c r="D130" s="87" t="s">
        <v>94</v>
      </c>
      <c r="E130" s="87">
        <v>847</v>
      </c>
      <c r="F130" s="87">
        <v>626</v>
      </c>
      <c r="G130" s="87">
        <v>550</v>
      </c>
      <c r="H130" s="87">
        <v>527</v>
      </c>
      <c r="I130" s="87">
        <v>550</v>
      </c>
      <c r="J130" s="87">
        <v>66</v>
      </c>
      <c r="K130" s="87"/>
      <c r="L130" s="90">
        <f t="shared" si="3"/>
        <v>0.12</v>
      </c>
      <c r="M130" s="91" t="s">
        <v>1802</v>
      </c>
      <c r="N130" s="87"/>
      <c r="O130" s="92">
        <f t="shared" si="4"/>
        <v>319</v>
      </c>
      <c r="P130" s="93">
        <f t="shared" si="5"/>
        <v>5801.3339999999998</v>
      </c>
    </row>
    <row r="131" spans="1:16" ht="15.75">
      <c r="A131" s="143"/>
      <c r="B131" s="87" t="s">
        <v>1946</v>
      </c>
      <c r="C131" s="87">
        <v>115</v>
      </c>
      <c r="D131" s="87" t="s">
        <v>94</v>
      </c>
      <c r="E131" s="87">
        <v>847</v>
      </c>
      <c r="F131" s="87">
        <v>626</v>
      </c>
      <c r="G131" s="87">
        <v>550</v>
      </c>
      <c r="H131" s="87">
        <v>527</v>
      </c>
      <c r="I131" s="87">
        <v>550</v>
      </c>
      <c r="J131" s="87">
        <v>76.8</v>
      </c>
      <c r="K131" s="87"/>
      <c r="L131" s="90">
        <f t="shared" ref="L131:L194" si="6">J131/I131</f>
        <v>0.13963636363636364</v>
      </c>
      <c r="M131" s="91" t="s">
        <v>1802</v>
      </c>
      <c r="N131" s="87"/>
      <c r="O131" s="92">
        <f t="shared" ref="O131:O194" si="7">I131*0.7-J131-N131</f>
        <v>308.2</v>
      </c>
      <c r="P131" s="93">
        <f t="shared" ref="P131:P194" si="8">1.732*10.5*O131</f>
        <v>5604.9251999999997</v>
      </c>
    </row>
    <row r="132" spans="1:16" ht="15.75">
      <c r="A132" s="143"/>
      <c r="B132" s="87" t="s">
        <v>1947</v>
      </c>
      <c r="C132" s="87">
        <v>116</v>
      </c>
      <c r="D132" s="87" t="s">
        <v>94</v>
      </c>
      <c r="E132" s="87">
        <v>847</v>
      </c>
      <c r="F132" s="87">
        <v>626</v>
      </c>
      <c r="G132" s="87">
        <v>550</v>
      </c>
      <c r="H132" s="87">
        <v>527</v>
      </c>
      <c r="I132" s="87">
        <v>550</v>
      </c>
      <c r="J132" s="87">
        <v>157.19999999999999</v>
      </c>
      <c r="K132" s="87"/>
      <c r="L132" s="90">
        <f t="shared" si="6"/>
        <v>0.2858181818181818</v>
      </c>
      <c r="M132" s="91" t="s">
        <v>1802</v>
      </c>
      <c r="N132" s="87"/>
      <c r="O132" s="92">
        <f t="shared" si="7"/>
        <v>227.8</v>
      </c>
      <c r="P132" s="93">
        <f t="shared" si="8"/>
        <v>4142.7708000000002</v>
      </c>
    </row>
    <row r="133" spans="1:16" ht="15.75">
      <c r="A133" s="143"/>
      <c r="B133" s="87" t="s">
        <v>1948</v>
      </c>
      <c r="C133" s="87">
        <v>117</v>
      </c>
      <c r="D133" s="87" t="s">
        <v>94</v>
      </c>
      <c r="E133" s="87">
        <v>847</v>
      </c>
      <c r="F133" s="87">
        <v>626</v>
      </c>
      <c r="G133" s="87">
        <v>550</v>
      </c>
      <c r="H133" s="87">
        <v>527</v>
      </c>
      <c r="I133" s="87">
        <v>550</v>
      </c>
      <c r="J133" s="87">
        <v>218.4</v>
      </c>
      <c r="K133" s="87"/>
      <c r="L133" s="90">
        <f t="shared" si="6"/>
        <v>0.39709090909090911</v>
      </c>
      <c r="M133" s="91" t="s">
        <v>1802</v>
      </c>
      <c r="N133" s="87"/>
      <c r="O133" s="92">
        <f t="shared" si="7"/>
        <v>166.6</v>
      </c>
      <c r="P133" s="93">
        <f t="shared" si="8"/>
        <v>3029.7876000000001</v>
      </c>
    </row>
    <row r="134" spans="1:16" ht="15.75">
      <c r="A134" s="143"/>
      <c r="B134" s="87" t="s">
        <v>1949</v>
      </c>
      <c r="C134" s="87">
        <v>121</v>
      </c>
      <c r="D134" s="87" t="s">
        <v>94</v>
      </c>
      <c r="E134" s="87">
        <v>847</v>
      </c>
      <c r="F134" s="87">
        <v>626</v>
      </c>
      <c r="G134" s="87">
        <v>550</v>
      </c>
      <c r="H134" s="87">
        <v>527</v>
      </c>
      <c r="I134" s="87">
        <v>550</v>
      </c>
      <c r="J134" s="87">
        <v>368.4</v>
      </c>
      <c r="K134" s="87"/>
      <c r="L134" s="90">
        <f t="shared" si="6"/>
        <v>0.66981818181818176</v>
      </c>
      <c r="M134" s="3" t="s">
        <v>1817</v>
      </c>
      <c r="N134" s="87"/>
      <c r="O134" s="92">
        <f t="shared" si="7"/>
        <v>16.600000000000023</v>
      </c>
      <c r="P134" s="93">
        <f t="shared" si="8"/>
        <v>301.88760000000042</v>
      </c>
    </row>
    <row r="135" spans="1:16" ht="15.75">
      <c r="A135" s="143"/>
      <c r="B135" s="87" t="s">
        <v>1950</v>
      </c>
      <c r="C135" s="87">
        <v>122</v>
      </c>
      <c r="D135" s="87" t="s">
        <v>94</v>
      </c>
      <c r="E135" s="87">
        <v>847</v>
      </c>
      <c r="F135" s="87">
        <v>626</v>
      </c>
      <c r="G135" s="87">
        <v>550</v>
      </c>
      <c r="H135" s="87">
        <v>527</v>
      </c>
      <c r="I135" s="87">
        <v>550</v>
      </c>
      <c r="J135" s="87">
        <v>367.2</v>
      </c>
      <c r="K135" s="87"/>
      <c r="L135" s="90">
        <f t="shared" si="6"/>
        <v>0.66763636363636358</v>
      </c>
      <c r="M135" s="3" t="s">
        <v>1817</v>
      </c>
      <c r="N135" s="87"/>
      <c r="O135" s="92">
        <f t="shared" si="7"/>
        <v>17.800000000000011</v>
      </c>
      <c r="P135" s="93">
        <f t="shared" si="8"/>
        <v>323.71080000000023</v>
      </c>
    </row>
    <row r="136" spans="1:16" ht="15.75">
      <c r="A136" s="143"/>
      <c r="B136" s="87" t="s">
        <v>1951</v>
      </c>
      <c r="C136" s="87">
        <v>123</v>
      </c>
      <c r="D136" s="87" t="s">
        <v>94</v>
      </c>
      <c r="E136" s="87">
        <v>847</v>
      </c>
      <c r="F136" s="87">
        <v>626</v>
      </c>
      <c r="G136" s="87">
        <v>550</v>
      </c>
      <c r="H136" s="87">
        <v>527</v>
      </c>
      <c r="I136" s="87">
        <v>550</v>
      </c>
      <c r="J136" s="87">
        <v>135.6</v>
      </c>
      <c r="K136" s="87"/>
      <c r="L136" s="90">
        <f t="shared" si="6"/>
        <v>0.24654545454545454</v>
      </c>
      <c r="M136" s="91" t="s">
        <v>1802</v>
      </c>
      <c r="N136" s="87"/>
      <c r="O136" s="92">
        <f t="shared" si="7"/>
        <v>249.4</v>
      </c>
      <c r="P136" s="93">
        <f t="shared" si="8"/>
        <v>4535.5883999999996</v>
      </c>
    </row>
    <row r="137" spans="1:16" ht="15.75">
      <c r="A137" s="143"/>
      <c r="B137" s="87" t="s">
        <v>1952</v>
      </c>
      <c r="C137" s="87">
        <v>124</v>
      </c>
      <c r="D137" s="87" t="s">
        <v>94</v>
      </c>
      <c r="E137" s="87">
        <v>847</v>
      </c>
      <c r="F137" s="87">
        <v>626</v>
      </c>
      <c r="G137" s="87">
        <v>550</v>
      </c>
      <c r="H137" s="87">
        <v>527</v>
      </c>
      <c r="I137" s="87">
        <v>550</v>
      </c>
      <c r="J137" s="87">
        <v>60</v>
      </c>
      <c r="K137" s="87"/>
      <c r="L137" s="90">
        <f t="shared" si="6"/>
        <v>0.10909090909090909</v>
      </c>
      <c r="M137" s="91" t="s">
        <v>1802</v>
      </c>
      <c r="N137" s="87"/>
      <c r="O137" s="92">
        <f t="shared" si="7"/>
        <v>325</v>
      </c>
      <c r="P137" s="93">
        <f t="shared" si="8"/>
        <v>5910.45</v>
      </c>
    </row>
    <row r="138" spans="1:16" ht="15.75">
      <c r="A138" s="143"/>
      <c r="B138" s="87" t="s">
        <v>1953</v>
      </c>
      <c r="C138" s="87">
        <v>125</v>
      </c>
      <c r="D138" s="87" t="s">
        <v>94</v>
      </c>
      <c r="E138" s="87">
        <v>847</v>
      </c>
      <c r="F138" s="87">
        <v>626</v>
      </c>
      <c r="G138" s="87">
        <v>550</v>
      </c>
      <c r="H138" s="87">
        <v>527</v>
      </c>
      <c r="I138" s="87">
        <v>550</v>
      </c>
      <c r="J138" s="87">
        <v>172.8</v>
      </c>
      <c r="K138" s="87"/>
      <c r="L138" s="90">
        <f t="shared" si="6"/>
        <v>0.31418181818181823</v>
      </c>
      <c r="M138" s="91" t="s">
        <v>1802</v>
      </c>
      <c r="N138" s="87"/>
      <c r="O138" s="92">
        <f t="shared" si="7"/>
        <v>212.2</v>
      </c>
      <c r="P138" s="93">
        <f t="shared" si="8"/>
        <v>3859.0691999999999</v>
      </c>
    </row>
    <row r="139" spans="1:16" ht="15.75">
      <c r="A139" s="143"/>
      <c r="B139" s="87" t="s">
        <v>1954</v>
      </c>
      <c r="C139" s="87">
        <v>126</v>
      </c>
      <c r="D139" s="87" t="s">
        <v>94</v>
      </c>
      <c r="E139" s="87">
        <v>847</v>
      </c>
      <c r="F139" s="87">
        <v>626</v>
      </c>
      <c r="G139" s="87">
        <v>550</v>
      </c>
      <c r="H139" s="87">
        <v>527</v>
      </c>
      <c r="I139" s="87">
        <v>550</v>
      </c>
      <c r="J139" s="87">
        <v>213.6</v>
      </c>
      <c r="K139" s="87"/>
      <c r="L139" s="90">
        <f t="shared" si="6"/>
        <v>0.38836363636363636</v>
      </c>
      <c r="M139" s="91" t="s">
        <v>1802</v>
      </c>
      <c r="N139" s="87"/>
      <c r="O139" s="92">
        <f t="shared" si="7"/>
        <v>171.4</v>
      </c>
      <c r="P139" s="93">
        <f t="shared" si="8"/>
        <v>3117.0804000000003</v>
      </c>
    </row>
    <row r="140" spans="1:16" ht="15.75">
      <c r="A140" s="144" t="s">
        <v>1955</v>
      </c>
      <c r="B140" s="87" t="s">
        <v>1956</v>
      </c>
      <c r="C140" s="87">
        <v>132</v>
      </c>
      <c r="D140" s="87" t="s">
        <v>1590</v>
      </c>
      <c r="E140" s="87">
        <v>847</v>
      </c>
      <c r="F140" s="87">
        <v>626</v>
      </c>
      <c r="G140" s="87">
        <v>550</v>
      </c>
      <c r="H140" s="87">
        <v>329</v>
      </c>
      <c r="I140" s="87">
        <v>352</v>
      </c>
      <c r="J140" s="87">
        <v>208</v>
      </c>
      <c r="K140" s="87"/>
      <c r="L140" s="90">
        <f t="shared" si="6"/>
        <v>0.59090909090909094</v>
      </c>
      <c r="M140" s="3" t="s">
        <v>1817</v>
      </c>
      <c r="N140" s="87"/>
      <c r="O140" s="92">
        <f t="shared" si="7"/>
        <v>38.399999999999977</v>
      </c>
      <c r="P140" s="93">
        <f t="shared" si="8"/>
        <v>698.34239999999954</v>
      </c>
    </row>
    <row r="141" spans="1:16" ht="15.75">
      <c r="A141" s="143"/>
      <c r="B141" s="87" t="s">
        <v>1957</v>
      </c>
      <c r="C141" s="87">
        <v>121</v>
      </c>
      <c r="D141" s="87" t="s">
        <v>1590</v>
      </c>
      <c r="E141" s="87">
        <v>847</v>
      </c>
      <c r="F141" s="87">
        <v>626</v>
      </c>
      <c r="G141" s="87">
        <v>550</v>
      </c>
      <c r="H141" s="87">
        <v>527</v>
      </c>
      <c r="I141" s="87">
        <v>550</v>
      </c>
      <c r="J141" s="87">
        <v>0</v>
      </c>
      <c r="K141" s="87"/>
      <c r="L141" s="90">
        <f t="shared" si="6"/>
        <v>0</v>
      </c>
      <c r="M141" s="91" t="s">
        <v>1802</v>
      </c>
      <c r="N141" s="87"/>
      <c r="O141" s="92">
        <f t="shared" si="7"/>
        <v>385</v>
      </c>
      <c r="P141" s="93">
        <f t="shared" si="8"/>
        <v>7001.61</v>
      </c>
    </row>
    <row r="142" spans="1:16" ht="15.75">
      <c r="A142" s="143"/>
      <c r="B142" s="87" t="s">
        <v>1958</v>
      </c>
      <c r="C142" s="87">
        <v>122</v>
      </c>
      <c r="D142" s="87" t="s">
        <v>1590</v>
      </c>
      <c r="E142" s="87">
        <v>847</v>
      </c>
      <c r="F142" s="87">
        <v>626</v>
      </c>
      <c r="G142" s="87">
        <v>550</v>
      </c>
      <c r="H142" s="87">
        <v>527</v>
      </c>
      <c r="I142" s="87">
        <v>550</v>
      </c>
      <c r="J142" s="87">
        <v>72</v>
      </c>
      <c r="K142" s="87"/>
      <c r="L142" s="90">
        <f t="shared" si="6"/>
        <v>0.13090909090909092</v>
      </c>
      <c r="M142" s="91" t="s">
        <v>1802</v>
      </c>
      <c r="N142" s="87"/>
      <c r="O142" s="92">
        <f t="shared" si="7"/>
        <v>313</v>
      </c>
      <c r="P142" s="93">
        <f t="shared" si="8"/>
        <v>5692.2179999999998</v>
      </c>
    </row>
    <row r="143" spans="1:16" ht="15.75">
      <c r="A143" s="143"/>
      <c r="B143" s="87" t="s">
        <v>1959</v>
      </c>
      <c r="C143" s="87">
        <v>123</v>
      </c>
      <c r="D143" s="87" t="s">
        <v>1590</v>
      </c>
      <c r="E143" s="87">
        <v>847</v>
      </c>
      <c r="F143" s="87">
        <v>626</v>
      </c>
      <c r="G143" s="87">
        <v>550</v>
      </c>
      <c r="H143" s="87">
        <v>527</v>
      </c>
      <c r="I143" s="87">
        <v>550</v>
      </c>
      <c r="J143" s="87">
        <v>112</v>
      </c>
      <c r="K143" s="87"/>
      <c r="L143" s="90">
        <f t="shared" si="6"/>
        <v>0.20363636363636364</v>
      </c>
      <c r="M143" s="91" t="s">
        <v>1802</v>
      </c>
      <c r="N143" s="87"/>
      <c r="O143" s="92">
        <f t="shared" si="7"/>
        <v>273</v>
      </c>
      <c r="P143" s="93">
        <f t="shared" si="8"/>
        <v>4964.7780000000002</v>
      </c>
    </row>
    <row r="144" spans="1:16" ht="15.75">
      <c r="A144" s="143"/>
      <c r="B144" s="87" t="s">
        <v>1960</v>
      </c>
      <c r="C144" s="87">
        <v>124</v>
      </c>
      <c r="D144" s="87" t="s">
        <v>1590</v>
      </c>
      <c r="E144" s="87">
        <v>847</v>
      </c>
      <c r="F144" s="87">
        <v>626</v>
      </c>
      <c r="G144" s="87">
        <v>550</v>
      </c>
      <c r="H144" s="87">
        <v>527</v>
      </c>
      <c r="I144" s="87">
        <v>550</v>
      </c>
      <c r="J144" s="87">
        <v>64</v>
      </c>
      <c r="K144" s="87"/>
      <c r="L144" s="90">
        <f t="shared" si="6"/>
        <v>0.11636363636363636</v>
      </c>
      <c r="M144" s="91" t="s">
        <v>1802</v>
      </c>
      <c r="N144" s="87"/>
      <c r="O144" s="92">
        <f t="shared" si="7"/>
        <v>321</v>
      </c>
      <c r="P144" s="93">
        <f t="shared" si="8"/>
        <v>5837.7060000000001</v>
      </c>
    </row>
    <row r="145" spans="1:16" ht="15.75">
      <c r="A145" s="143"/>
      <c r="B145" s="87" t="s">
        <v>1961</v>
      </c>
      <c r="C145" s="87">
        <v>111</v>
      </c>
      <c r="D145" s="87" t="s">
        <v>1590</v>
      </c>
      <c r="E145" s="87">
        <v>847</v>
      </c>
      <c r="F145" s="87">
        <v>626</v>
      </c>
      <c r="G145" s="87">
        <v>550</v>
      </c>
      <c r="H145" s="87">
        <v>527</v>
      </c>
      <c r="I145" s="87">
        <v>550</v>
      </c>
      <c r="J145" s="87">
        <v>66</v>
      </c>
      <c r="K145" s="87"/>
      <c r="L145" s="90">
        <f t="shared" si="6"/>
        <v>0.12</v>
      </c>
      <c r="M145" s="91" t="s">
        <v>1802</v>
      </c>
      <c r="N145" s="87"/>
      <c r="O145" s="92">
        <f t="shared" si="7"/>
        <v>319</v>
      </c>
      <c r="P145" s="93">
        <f t="shared" si="8"/>
        <v>5801.3339999999998</v>
      </c>
    </row>
    <row r="146" spans="1:16" ht="15.75">
      <c r="A146" s="143"/>
      <c r="B146" s="87" t="s">
        <v>1962</v>
      </c>
      <c r="C146" s="87">
        <v>112</v>
      </c>
      <c r="D146" s="87" t="s">
        <v>1590</v>
      </c>
      <c r="E146" s="87">
        <v>847</v>
      </c>
      <c r="F146" s="87">
        <v>626</v>
      </c>
      <c r="G146" s="87">
        <v>550</v>
      </c>
      <c r="H146" s="87">
        <v>329</v>
      </c>
      <c r="I146" s="87">
        <v>352</v>
      </c>
      <c r="J146" s="87">
        <v>202</v>
      </c>
      <c r="K146" s="87"/>
      <c r="L146" s="90">
        <f t="shared" si="6"/>
        <v>0.57386363636363635</v>
      </c>
      <c r="M146" s="3" t="s">
        <v>1817</v>
      </c>
      <c r="N146" s="87"/>
      <c r="O146" s="92">
        <f t="shared" si="7"/>
        <v>44.399999999999977</v>
      </c>
      <c r="P146" s="93">
        <f t="shared" si="8"/>
        <v>807.45839999999953</v>
      </c>
    </row>
    <row r="147" spans="1:16" ht="15.75">
      <c r="A147" s="143"/>
      <c r="B147" s="87" t="s">
        <v>1963</v>
      </c>
      <c r="C147" s="87">
        <v>113</v>
      </c>
      <c r="D147" s="87" t="s">
        <v>1590</v>
      </c>
      <c r="E147" s="87">
        <v>847</v>
      </c>
      <c r="F147" s="87">
        <v>626</v>
      </c>
      <c r="G147" s="87">
        <v>550</v>
      </c>
      <c r="H147" s="87">
        <v>527</v>
      </c>
      <c r="I147" s="87">
        <v>550</v>
      </c>
      <c r="J147" s="87">
        <v>52</v>
      </c>
      <c r="K147" s="87"/>
      <c r="L147" s="90">
        <f t="shared" si="6"/>
        <v>9.4545454545454544E-2</v>
      </c>
      <c r="M147" s="91" t="s">
        <v>1802</v>
      </c>
      <c r="N147" s="87"/>
      <c r="O147" s="92">
        <f t="shared" si="7"/>
        <v>333</v>
      </c>
      <c r="P147" s="93">
        <f t="shared" si="8"/>
        <v>6055.9380000000001</v>
      </c>
    </row>
    <row r="148" spans="1:16" ht="15.75">
      <c r="A148" s="143"/>
      <c r="B148" s="87" t="s">
        <v>1964</v>
      </c>
      <c r="C148" s="87">
        <v>114</v>
      </c>
      <c r="D148" s="87" t="s">
        <v>1590</v>
      </c>
      <c r="E148" s="87">
        <v>847</v>
      </c>
      <c r="F148" s="87">
        <v>626</v>
      </c>
      <c r="G148" s="87">
        <v>550</v>
      </c>
      <c r="H148" s="87">
        <v>527</v>
      </c>
      <c r="I148" s="87">
        <v>550</v>
      </c>
      <c r="J148" s="87">
        <v>94</v>
      </c>
      <c r="K148" s="87"/>
      <c r="L148" s="90">
        <f t="shared" si="6"/>
        <v>0.1709090909090909</v>
      </c>
      <c r="M148" s="91" t="s">
        <v>1802</v>
      </c>
      <c r="N148" s="87"/>
      <c r="O148" s="92">
        <f t="shared" si="7"/>
        <v>291</v>
      </c>
      <c r="P148" s="93">
        <f t="shared" si="8"/>
        <v>5292.1260000000002</v>
      </c>
    </row>
    <row r="149" spans="1:16" ht="15.75">
      <c r="A149" s="144" t="s">
        <v>1965</v>
      </c>
      <c r="B149" s="87" t="s">
        <v>1966</v>
      </c>
      <c r="C149" s="87">
        <v>133</v>
      </c>
      <c r="D149" s="87" t="s">
        <v>94</v>
      </c>
      <c r="E149" s="87">
        <v>847</v>
      </c>
      <c r="F149" s="87">
        <v>626</v>
      </c>
      <c r="G149" s="87">
        <v>550</v>
      </c>
      <c r="H149" s="87">
        <v>527</v>
      </c>
      <c r="I149" s="87">
        <v>550</v>
      </c>
      <c r="J149" s="87">
        <v>150.4</v>
      </c>
      <c r="K149" s="87"/>
      <c r="L149" s="90">
        <f t="shared" si="6"/>
        <v>0.27345454545454545</v>
      </c>
      <c r="M149" s="91" t="s">
        <v>1802</v>
      </c>
      <c r="N149" s="87"/>
      <c r="O149" s="92">
        <f t="shared" si="7"/>
        <v>234.6</v>
      </c>
      <c r="P149" s="93">
        <f t="shared" si="8"/>
        <v>4266.4355999999998</v>
      </c>
    </row>
    <row r="150" spans="1:16" ht="15.75">
      <c r="A150" s="143"/>
      <c r="B150" s="87" t="s">
        <v>1967</v>
      </c>
      <c r="C150" s="87">
        <v>134</v>
      </c>
      <c r="D150" s="87" t="s">
        <v>94</v>
      </c>
      <c r="E150" s="87">
        <v>847</v>
      </c>
      <c r="F150" s="87">
        <v>626</v>
      </c>
      <c r="G150" s="87">
        <v>550</v>
      </c>
      <c r="H150" s="87">
        <v>527</v>
      </c>
      <c r="I150" s="87">
        <v>550</v>
      </c>
      <c r="J150" s="87">
        <v>214.7</v>
      </c>
      <c r="K150" s="87"/>
      <c r="L150" s="90">
        <f t="shared" si="6"/>
        <v>0.39036363636363636</v>
      </c>
      <c r="M150" s="91" t="s">
        <v>1802</v>
      </c>
      <c r="N150" s="87"/>
      <c r="O150" s="92">
        <f t="shared" si="7"/>
        <v>170.3</v>
      </c>
      <c r="P150" s="93">
        <f t="shared" si="8"/>
        <v>3097.0758000000001</v>
      </c>
    </row>
    <row r="151" spans="1:16" ht="15.75">
      <c r="A151" s="143"/>
      <c r="B151" s="87" t="s">
        <v>1968</v>
      </c>
      <c r="C151" s="87">
        <v>135</v>
      </c>
      <c r="D151" s="87" t="s">
        <v>94</v>
      </c>
      <c r="E151" s="87">
        <v>733</v>
      </c>
      <c r="F151" s="87">
        <v>626</v>
      </c>
      <c r="G151" s="87">
        <v>550</v>
      </c>
      <c r="H151" s="87">
        <v>527</v>
      </c>
      <c r="I151" s="87">
        <v>550</v>
      </c>
      <c r="J151" s="87">
        <v>200.9</v>
      </c>
      <c r="K151" s="87"/>
      <c r="L151" s="90">
        <f t="shared" si="6"/>
        <v>0.3652727272727273</v>
      </c>
      <c r="M151" s="91" t="s">
        <v>1802</v>
      </c>
      <c r="N151" s="87"/>
      <c r="O151" s="92">
        <f t="shared" si="7"/>
        <v>184.1</v>
      </c>
      <c r="P151" s="93">
        <f t="shared" si="8"/>
        <v>3348.0425999999998</v>
      </c>
    </row>
    <row r="152" spans="1:16" ht="15.75">
      <c r="A152" s="143"/>
      <c r="B152" s="87" t="s">
        <v>1969</v>
      </c>
      <c r="C152" s="87">
        <v>123</v>
      </c>
      <c r="D152" s="87" t="s">
        <v>94</v>
      </c>
      <c r="E152" s="87">
        <v>847</v>
      </c>
      <c r="F152" s="87">
        <v>626</v>
      </c>
      <c r="G152" s="87">
        <v>550</v>
      </c>
      <c r="H152" s="87">
        <v>527</v>
      </c>
      <c r="I152" s="87">
        <v>550</v>
      </c>
      <c r="J152" s="87">
        <v>247.6</v>
      </c>
      <c r="K152" s="87"/>
      <c r="L152" s="90">
        <f t="shared" si="6"/>
        <v>0.45018181818181818</v>
      </c>
      <c r="M152" s="91" t="s">
        <v>1802</v>
      </c>
      <c r="N152" s="87"/>
      <c r="O152" s="92">
        <f t="shared" si="7"/>
        <v>137.4</v>
      </c>
      <c r="P152" s="93">
        <f t="shared" si="8"/>
        <v>2498.7564000000002</v>
      </c>
    </row>
    <row r="153" spans="1:16" ht="15.75">
      <c r="A153" s="143"/>
      <c r="B153" s="87" t="s">
        <v>1970</v>
      </c>
      <c r="C153" s="87">
        <v>136</v>
      </c>
      <c r="D153" s="87" t="s">
        <v>94</v>
      </c>
      <c r="E153" s="87">
        <v>847</v>
      </c>
      <c r="F153" s="87">
        <v>626</v>
      </c>
      <c r="G153" s="87">
        <v>550</v>
      </c>
      <c r="H153" s="87">
        <v>527</v>
      </c>
      <c r="I153" s="87">
        <v>550</v>
      </c>
      <c r="J153" s="87">
        <v>197.5</v>
      </c>
      <c r="K153" s="87"/>
      <c r="L153" s="90">
        <f t="shared" si="6"/>
        <v>0.35909090909090907</v>
      </c>
      <c r="M153" s="91" t="s">
        <v>1802</v>
      </c>
      <c r="N153" s="87"/>
      <c r="O153" s="92">
        <f t="shared" si="7"/>
        <v>187.5</v>
      </c>
      <c r="P153" s="93">
        <f t="shared" si="8"/>
        <v>3409.875</v>
      </c>
    </row>
    <row r="154" spans="1:16" ht="15.75">
      <c r="A154" s="143"/>
      <c r="B154" s="87" t="s">
        <v>1971</v>
      </c>
      <c r="C154" s="87">
        <v>145</v>
      </c>
      <c r="D154" s="87" t="s">
        <v>94</v>
      </c>
      <c r="E154" s="87">
        <v>847</v>
      </c>
      <c r="F154" s="87">
        <v>626</v>
      </c>
      <c r="G154" s="87">
        <v>550</v>
      </c>
      <c r="H154" s="87">
        <v>527</v>
      </c>
      <c r="I154" s="87">
        <v>550</v>
      </c>
      <c r="J154" s="87">
        <v>91.1</v>
      </c>
      <c r="K154" s="87"/>
      <c r="L154" s="90">
        <f t="shared" si="6"/>
        <v>0.16563636363636364</v>
      </c>
      <c r="M154" s="91" t="s">
        <v>1802</v>
      </c>
      <c r="N154" s="87"/>
      <c r="O154" s="92">
        <f t="shared" si="7"/>
        <v>293.89999999999998</v>
      </c>
      <c r="P154" s="93">
        <f t="shared" si="8"/>
        <v>5344.8653999999997</v>
      </c>
    </row>
    <row r="155" spans="1:16" ht="15.75">
      <c r="A155" s="143"/>
      <c r="B155" s="87" t="s">
        <v>1972</v>
      </c>
      <c r="C155" s="87">
        <v>146</v>
      </c>
      <c r="D155" s="87" t="s">
        <v>94</v>
      </c>
      <c r="E155" s="87">
        <v>847</v>
      </c>
      <c r="F155" s="87">
        <v>626</v>
      </c>
      <c r="G155" s="87">
        <v>550</v>
      </c>
      <c r="H155" s="87">
        <v>527</v>
      </c>
      <c r="I155" s="87">
        <v>550</v>
      </c>
      <c r="J155" s="87">
        <v>114.2</v>
      </c>
      <c r="K155" s="87"/>
      <c r="L155" s="90">
        <f t="shared" si="6"/>
        <v>0.20763636363636365</v>
      </c>
      <c r="M155" s="91" t="s">
        <v>1802</v>
      </c>
      <c r="N155" s="87"/>
      <c r="O155" s="92">
        <f t="shared" si="7"/>
        <v>270.8</v>
      </c>
      <c r="P155" s="93">
        <f t="shared" si="8"/>
        <v>4924.7687999999998</v>
      </c>
    </row>
    <row r="156" spans="1:16" ht="15.75">
      <c r="A156" s="143"/>
      <c r="B156" s="87" t="s">
        <v>1973</v>
      </c>
      <c r="C156" s="87">
        <v>122</v>
      </c>
      <c r="D156" s="87" t="s">
        <v>94</v>
      </c>
      <c r="E156" s="87">
        <v>600</v>
      </c>
      <c r="F156" s="87">
        <v>626</v>
      </c>
      <c r="G156" s="87">
        <v>550</v>
      </c>
      <c r="H156" s="87">
        <v>527</v>
      </c>
      <c r="I156" s="87">
        <v>550</v>
      </c>
      <c r="J156" s="87">
        <v>0</v>
      </c>
      <c r="K156" s="87"/>
      <c r="L156" s="90">
        <f t="shared" si="6"/>
        <v>0</v>
      </c>
      <c r="M156" s="91" t="s">
        <v>1802</v>
      </c>
      <c r="N156" s="87"/>
      <c r="O156" s="92">
        <f t="shared" si="7"/>
        <v>385</v>
      </c>
      <c r="P156" s="93">
        <f t="shared" si="8"/>
        <v>7001.61</v>
      </c>
    </row>
    <row r="157" spans="1:16" ht="15.75">
      <c r="A157" s="144" t="s">
        <v>1974</v>
      </c>
      <c r="B157" s="87" t="s">
        <v>1975</v>
      </c>
      <c r="C157" s="87">
        <v>103</v>
      </c>
      <c r="D157" s="87" t="s">
        <v>94</v>
      </c>
      <c r="E157" s="87">
        <v>370</v>
      </c>
      <c r="F157" s="87">
        <v>626</v>
      </c>
      <c r="G157" s="87">
        <v>550</v>
      </c>
      <c r="H157" s="87">
        <v>347</v>
      </c>
      <c r="I157" s="87">
        <v>370</v>
      </c>
      <c r="J157" s="87">
        <v>90.32</v>
      </c>
      <c r="K157" s="87"/>
      <c r="L157" s="90">
        <f t="shared" si="6"/>
        <v>0.2441081081081081</v>
      </c>
      <c r="M157" s="91" t="s">
        <v>1802</v>
      </c>
      <c r="N157" s="87"/>
      <c r="O157" s="92">
        <f t="shared" si="7"/>
        <v>168.68</v>
      </c>
      <c r="P157" s="93">
        <f t="shared" si="8"/>
        <v>3067.6144800000002</v>
      </c>
    </row>
    <row r="158" spans="1:16" ht="15.75">
      <c r="A158" s="143"/>
      <c r="B158" s="87" t="s">
        <v>1976</v>
      </c>
      <c r="C158" s="87">
        <v>104</v>
      </c>
      <c r="D158" s="87" t="s">
        <v>94</v>
      </c>
      <c r="E158" s="87">
        <v>370</v>
      </c>
      <c r="F158" s="87">
        <v>626</v>
      </c>
      <c r="G158" s="87">
        <v>403</v>
      </c>
      <c r="H158" s="87">
        <v>347</v>
      </c>
      <c r="I158" s="87">
        <v>370</v>
      </c>
      <c r="J158" s="87">
        <v>143.6</v>
      </c>
      <c r="K158" s="87"/>
      <c r="L158" s="90">
        <f t="shared" si="6"/>
        <v>0.38810810810810809</v>
      </c>
      <c r="M158" s="91" t="s">
        <v>1802</v>
      </c>
      <c r="N158" s="87"/>
      <c r="O158" s="92">
        <f t="shared" si="7"/>
        <v>115.4</v>
      </c>
      <c r="P158" s="93">
        <f t="shared" si="8"/>
        <v>2098.6644000000001</v>
      </c>
    </row>
    <row r="159" spans="1:16" ht="15.75">
      <c r="A159" s="143"/>
      <c r="B159" s="87" t="s">
        <v>1977</v>
      </c>
      <c r="C159" s="87">
        <v>106</v>
      </c>
      <c r="D159" s="87" t="s">
        <v>94</v>
      </c>
      <c r="E159" s="87">
        <v>370</v>
      </c>
      <c r="F159" s="87">
        <v>626</v>
      </c>
      <c r="G159" s="87">
        <v>550</v>
      </c>
      <c r="H159" s="87">
        <v>347</v>
      </c>
      <c r="I159" s="87">
        <v>370</v>
      </c>
      <c r="J159" s="87">
        <v>133.1</v>
      </c>
      <c r="K159" s="87"/>
      <c r="L159" s="90">
        <f t="shared" si="6"/>
        <v>0.35972972972972972</v>
      </c>
      <c r="M159" s="91" t="s">
        <v>1802</v>
      </c>
      <c r="N159" s="87"/>
      <c r="O159" s="92">
        <f t="shared" si="7"/>
        <v>125.9</v>
      </c>
      <c r="P159" s="93">
        <f t="shared" si="8"/>
        <v>2289.6174000000001</v>
      </c>
    </row>
    <row r="160" spans="1:16" ht="15.75">
      <c r="A160" s="143"/>
      <c r="B160" s="87" t="s">
        <v>1978</v>
      </c>
      <c r="C160" s="87">
        <v>107</v>
      </c>
      <c r="D160" s="87" t="s">
        <v>1276</v>
      </c>
      <c r="E160" s="87">
        <v>423</v>
      </c>
      <c r="F160" s="87">
        <v>626</v>
      </c>
      <c r="G160" s="87">
        <v>220</v>
      </c>
      <c r="H160" s="87">
        <v>197</v>
      </c>
      <c r="I160" s="87">
        <v>220</v>
      </c>
      <c r="J160" s="87">
        <v>173.2</v>
      </c>
      <c r="K160" s="87"/>
      <c r="L160" s="90">
        <f t="shared" si="6"/>
        <v>0.78727272727272724</v>
      </c>
      <c r="M160" s="3" t="s">
        <v>1815</v>
      </c>
      <c r="N160" s="87"/>
      <c r="O160" s="92">
        <f t="shared" si="7"/>
        <v>-19.199999999999989</v>
      </c>
      <c r="P160" s="93">
        <f t="shared" si="8"/>
        <v>-349.17119999999977</v>
      </c>
    </row>
    <row r="161" spans="1:16" ht="15.75">
      <c r="A161" s="143"/>
      <c r="B161" s="87" t="s">
        <v>1979</v>
      </c>
      <c r="C161" s="87">
        <v>108</v>
      </c>
      <c r="D161" s="87" t="s">
        <v>94</v>
      </c>
      <c r="E161" s="87">
        <v>370</v>
      </c>
      <c r="F161" s="87">
        <v>626</v>
      </c>
      <c r="G161" s="87">
        <v>403</v>
      </c>
      <c r="H161" s="87">
        <v>347</v>
      </c>
      <c r="I161" s="87">
        <v>370</v>
      </c>
      <c r="J161" s="87">
        <v>53.4</v>
      </c>
      <c r="K161" s="87"/>
      <c r="L161" s="90">
        <f t="shared" si="6"/>
        <v>0.14432432432432432</v>
      </c>
      <c r="M161" s="91" t="s">
        <v>1802</v>
      </c>
      <c r="N161" s="87"/>
      <c r="O161" s="92">
        <f t="shared" si="7"/>
        <v>205.6</v>
      </c>
      <c r="P161" s="93">
        <f t="shared" si="8"/>
        <v>3739.0416</v>
      </c>
    </row>
    <row r="162" spans="1:16" ht="15.75">
      <c r="A162" s="144" t="s">
        <v>1980</v>
      </c>
      <c r="B162" s="87" t="s">
        <v>1981</v>
      </c>
      <c r="C162" s="87">
        <v>103</v>
      </c>
      <c r="D162" s="87" t="s">
        <v>94</v>
      </c>
      <c r="E162" s="87">
        <v>450</v>
      </c>
      <c r="F162" s="87">
        <v>626</v>
      </c>
      <c r="G162" s="87">
        <v>485</v>
      </c>
      <c r="H162" s="87">
        <v>427</v>
      </c>
      <c r="I162" s="87">
        <v>450</v>
      </c>
      <c r="J162" s="87">
        <v>93.25</v>
      </c>
      <c r="K162" s="87"/>
      <c r="L162" s="90">
        <f t="shared" si="6"/>
        <v>0.20722222222222222</v>
      </c>
      <c r="M162" s="91" t="s">
        <v>1802</v>
      </c>
      <c r="N162" s="87"/>
      <c r="O162" s="92">
        <f t="shared" si="7"/>
        <v>221.75</v>
      </c>
      <c r="P162" s="93">
        <f t="shared" si="8"/>
        <v>4032.7455</v>
      </c>
    </row>
    <row r="163" spans="1:16" ht="15.75">
      <c r="A163" s="143"/>
      <c r="B163" s="87" t="s">
        <v>1982</v>
      </c>
      <c r="C163" s="87">
        <v>104</v>
      </c>
      <c r="D163" s="87" t="s">
        <v>94</v>
      </c>
      <c r="E163" s="87">
        <v>520</v>
      </c>
      <c r="F163" s="87">
        <v>626</v>
      </c>
      <c r="G163" s="87">
        <v>550</v>
      </c>
      <c r="H163" s="87">
        <v>497</v>
      </c>
      <c r="I163" s="87">
        <v>520</v>
      </c>
      <c r="J163" s="87">
        <v>151.6</v>
      </c>
      <c r="K163" s="87"/>
      <c r="L163" s="90">
        <f t="shared" si="6"/>
        <v>0.29153846153846152</v>
      </c>
      <c r="M163" s="91" t="s">
        <v>1802</v>
      </c>
      <c r="N163" s="87"/>
      <c r="O163" s="92">
        <f t="shared" si="7"/>
        <v>212.4</v>
      </c>
      <c r="P163" s="93">
        <f t="shared" si="8"/>
        <v>3862.7064</v>
      </c>
    </row>
    <row r="164" spans="1:16" ht="15.75">
      <c r="A164" s="143"/>
      <c r="B164" s="87" t="s">
        <v>1983</v>
      </c>
      <c r="C164" s="87">
        <v>107</v>
      </c>
      <c r="D164" s="87" t="s">
        <v>94</v>
      </c>
      <c r="E164" s="87">
        <v>500</v>
      </c>
      <c r="F164" s="87">
        <v>626</v>
      </c>
      <c r="G164" s="87">
        <v>550</v>
      </c>
      <c r="H164" s="87">
        <v>477</v>
      </c>
      <c r="I164" s="87">
        <v>500</v>
      </c>
      <c r="J164" s="87">
        <v>490.3</v>
      </c>
      <c r="K164" s="87"/>
      <c r="L164" s="90">
        <f t="shared" si="6"/>
        <v>0.98060000000000003</v>
      </c>
      <c r="M164" s="3" t="s">
        <v>1815</v>
      </c>
      <c r="N164" s="87"/>
      <c r="O164" s="92">
        <f t="shared" si="7"/>
        <v>-140.30000000000001</v>
      </c>
      <c r="P164" s="93">
        <f t="shared" si="8"/>
        <v>-2551.4958000000001</v>
      </c>
    </row>
    <row r="165" spans="1:16" ht="15.75">
      <c r="A165" s="143"/>
      <c r="B165" s="87" t="s">
        <v>1984</v>
      </c>
      <c r="C165" s="87">
        <v>106</v>
      </c>
      <c r="D165" s="87" t="s">
        <v>94</v>
      </c>
      <c r="E165" s="87">
        <v>500</v>
      </c>
      <c r="F165" s="87">
        <v>626</v>
      </c>
      <c r="G165" s="87">
        <v>550</v>
      </c>
      <c r="H165" s="87">
        <v>477</v>
      </c>
      <c r="I165" s="87">
        <v>500</v>
      </c>
      <c r="J165" s="87">
        <v>194.4</v>
      </c>
      <c r="K165" s="87"/>
      <c r="L165" s="90">
        <f t="shared" si="6"/>
        <v>0.38880000000000003</v>
      </c>
      <c r="M165" s="91" t="s">
        <v>1802</v>
      </c>
      <c r="N165" s="87"/>
      <c r="O165" s="92">
        <f t="shared" si="7"/>
        <v>155.6</v>
      </c>
      <c r="P165" s="93">
        <f t="shared" si="8"/>
        <v>2829.7415999999998</v>
      </c>
    </row>
    <row r="166" spans="1:16" ht="15.75">
      <c r="A166" s="150" t="s">
        <v>1985</v>
      </c>
      <c r="B166" s="87" t="s">
        <v>1986</v>
      </c>
      <c r="C166" s="87">
        <v>103</v>
      </c>
      <c r="D166" s="87" t="s">
        <v>94</v>
      </c>
      <c r="E166" s="87">
        <v>600</v>
      </c>
      <c r="F166" s="87">
        <v>481</v>
      </c>
      <c r="G166" s="87">
        <v>403</v>
      </c>
      <c r="H166" s="87">
        <v>380</v>
      </c>
      <c r="I166" s="87">
        <v>403</v>
      </c>
      <c r="J166" s="87">
        <v>55.26</v>
      </c>
      <c r="K166" s="87"/>
      <c r="L166" s="90">
        <f t="shared" si="6"/>
        <v>0.13712158808933003</v>
      </c>
      <c r="M166" s="91" t="s">
        <v>1802</v>
      </c>
      <c r="N166" s="87"/>
      <c r="O166" s="92">
        <f t="shared" si="7"/>
        <v>226.83999999999997</v>
      </c>
      <c r="P166" s="93">
        <f t="shared" si="8"/>
        <v>4125.3122399999993</v>
      </c>
    </row>
    <row r="167" spans="1:16" ht="15.75">
      <c r="A167" s="151"/>
      <c r="B167" s="87" t="s">
        <v>1987</v>
      </c>
      <c r="C167" s="87">
        <v>104</v>
      </c>
      <c r="D167" s="87" t="s">
        <v>1276</v>
      </c>
      <c r="E167" s="87">
        <v>423</v>
      </c>
      <c r="F167" s="87">
        <v>626</v>
      </c>
      <c r="G167" s="87">
        <v>550</v>
      </c>
      <c r="H167" s="87">
        <v>400</v>
      </c>
      <c r="I167" s="87">
        <v>423</v>
      </c>
      <c r="J167" s="87">
        <v>179.3</v>
      </c>
      <c r="K167" s="87"/>
      <c r="L167" s="90">
        <f t="shared" si="6"/>
        <v>0.42387706855791962</v>
      </c>
      <c r="M167" s="91" t="s">
        <v>1802</v>
      </c>
      <c r="N167" s="87"/>
      <c r="O167" s="92">
        <f t="shared" si="7"/>
        <v>116.79999999999995</v>
      </c>
      <c r="P167" s="93">
        <f t="shared" si="8"/>
        <v>2124.1247999999991</v>
      </c>
    </row>
    <row r="168" spans="1:16" ht="15.75">
      <c r="A168" s="151"/>
      <c r="B168" s="95" t="s">
        <v>1988</v>
      </c>
      <c r="C168" s="87">
        <v>105</v>
      </c>
      <c r="D168" s="87" t="s">
        <v>94</v>
      </c>
      <c r="E168" s="87">
        <v>600</v>
      </c>
      <c r="F168" s="87">
        <v>481</v>
      </c>
      <c r="G168" s="87">
        <v>550</v>
      </c>
      <c r="H168" s="87">
        <v>458</v>
      </c>
      <c r="I168" s="87">
        <v>481</v>
      </c>
      <c r="J168" s="87">
        <v>408.8</v>
      </c>
      <c r="K168" s="87"/>
      <c r="L168" s="90">
        <f t="shared" si="6"/>
        <v>0.84989604989604994</v>
      </c>
      <c r="M168" s="3" t="s">
        <v>1815</v>
      </c>
      <c r="N168" s="87"/>
      <c r="O168" s="92">
        <f t="shared" si="7"/>
        <v>-72.100000000000023</v>
      </c>
      <c r="P168" s="93">
        <f t="shared" si="8"/>
        <v>-1311.2106000000003</v>
      </c>
    </row>
    <row r="169" spans="1:16" ht="15.75">
      <c r="A169" s="151"/>
      <c r="B169" s="87" t="s">
        <v>1989</v>
      </c>
      <c r="C169" s="87">
        <v>106</v>
      </c>
      <c r="D169" s="87" t="s">
        <v>1276</v>
      </c>
      <c r="E169" s="87">
        <v>423</v>
      </c>
      <c r="F169" s="87">
        <v>264</v>
      </c>
      <c r="G169" s="87">
        <v>370</v>
      </c>
      <c r="H169" s="87">
        <v>241</v>
      </c>
      <c r="I169" s="87">
        <v>264</v>
      </c>
      <c r="J169" s="87">
        <v>166.5</v>
      </c>
      <c r="K169" s="87"/>
      <c r="L169" s="90">
        <f t="shared" si="6"/>
        <v>0.63068181818181823</v>
      </c>
      <c r="M169" s="3" t="s">
        <v>1817</v>
      </c>
      <c r="N169" s="87"/>
      <c r="O169" s="92">
        <f t="shared" si="7"/>
        <v>18.299999999999983</v>
      </c>
      <c r="P169" s="93">
        <f t="shared" si="8"/>
        <v>332.80379999999968</v>
      </c>
    </row>
    <row r="170" spans="1:16" ht="15.75">
      <c r="A170" s="152"/>
      <c r="B170" s="87" t="s">
        <v>1990</v>
      </c>
      <c r="C170" s="87">
        <v>108</v>
      </c>
      <c r="D170" s="87" t="s">
        <v>94</v>
      </c>
      <c r="E170" s="87">
        <v>423</v>
      </c>
      <c r="F170" s="87">
        <v>626</v>
      </c>
      <c r="G170" s="87">
        <v>525</v>
      </c>
      <c r="H170" s="87">
        <v>400</v>
      </c>
      <c r="I170" s="87">
        <v>423</v>
      </c>
      <c r="J170" s="87">
        <v>149.1</v>
      </c>
      <c r="K170" s="87"/>
      <c r="L170" s="90">
        <f t="shared" si="6"/>
        <v>0.35248226950354611</v>
      </c>
      <c r="M170" s="91" t="s">
        <v>1802</v>
      </c>
      <c r="N170" s="87"/>
      <c r="O170" s="92">
        <f t="shared" si="7"/>
        <v>146.99999999999997</v>
      </c>
      <c r="P170" s="93">
        <f t="shared" si="8"/>
        <v>2673.3419999999996</v>
      </c>
    </row>
    <row r="171" spans="1:16" ht="15.75">
      <c r="A171" s="144" t="s">
        <v>1991</v>
      </c>
      <c r="B171" s="87" t="s">
        <v>1992</v>
      </c>
      <c r="C171" s="87">
        <v>103</v>
      </c>
      <c r="D171" s="87" t="s">
        <v>1276</v>
      </c>
      <c r="E171" s="87">
        <v>423</v>
      </c>
      <c r="F171" s="87">
        <v>626</v>
      </c>
      <c r="G171" s="87">
        <v>403</v>
      </c>
      <c r="H171" s="87">
        <v>300</v>
      </c>
      <c r="I171" s="87">
        <v>300</v>
      </c>
      <c r="J171" s="87">
        <v>158.75</v>
      </c>
      <c r="K171" s="87"/>
      <c r="L171" s="90">
        <f t="shared" si="6"/>
        <v>0.52916666666666667</v>
      </c>
      <c r="M171" s="3" t="s">
        <v>1817</v>
      </c>
      <c r="N171" s="87"/>
      <c r="O171" s="92">
        <f t="shared" si="7"/>
        <v>51.25</v>
      </c>
      <c r="P171" s="93">
        <f t="shared" si="8"/>
        <v>932.03250000000003</v>
      </c>
    </row>
    <row r="172" spans="1:16" ht="15.75">
      <c r="A172" s="143"/>
      <c r="B172" s="87" t="s">
        <v>1993</v>
      </c>
      <c r="C172" s="87">
        <v>104</v>
      </c>
      <c r="D172" s="87" t="s">
        <v>1294</v>
      </c>
      <c r="E172" s="87">
        <v>564</v>
      </c>
      <c r="F172" s="87">
        <v>626</v>
      </c>
      <c r="G172" s="87">
        <v>403</v>
      </c>
      <c r="H172" s="87">
        <v>377</v>
      </c>
      <c r="I172" s="87">
        <v>400</v>
      </c>
      <c r="J172" s="87">
        <v>109.75</v>
      </c>
      <c r="K172" s="87"/>
      <c r="L172" s="90">
        <f t="shared" si="6"/>
        <v>0.27437499999999998</v>
      </c>
      <c r="M172" s="91" t="s">
        <v>1802</v>
      </c>
      <c r="N172" s="87"/>
      <c r="O172" s="92">
        <f t="shared" si="7"/>
        <v>170.25</v>
      </c>
      <c r="P172" s="93">
        <f t="shared" si="8"/>
        <v>3096.1664999999998</v>
      </c>
    </row>
    <row r="173" spans="1:16" ht="15.75">
      <c r="A173" s="143"/>
      <c r="B173" s="87" t="s">
        <v>1994</v>
      </c>
      <c r="C173" s="87">
        <v>105</v>
      </c>
      <c r="D173" s="87" t="s">
        <v>94</v>
      </c>
      <c r="E173" s="87">
        <v>565</v>
      </c>
      <c r="F173" s="87">
        <v>626</v>
      </c>
      <c r="G173" s="87">
        <v>403</v>
      </c>
      <c r="H173" s="87">
        <v>380</v>
      </c>
      <c r="I173" s="87">
        <v>403</v>
      </c>
      <c r="J173" s="87">
        <v>109.12</v>
      </c>
      <c r="K173" s="87"/>
      <c r="L173" s="90">
        <f t="shared" si="6"/>
        <v>0.27076923076923076</v>
      </c>
      <c r="M173" s="91" t="s">
        <v>1802</v>
      </c>
      <c r="N173" s="87"/>
      <c r="O173" s="92">
        <f t="shared" si="7"/>
        <v>172.97999999999996</v>
      </c>
      <c r="P173" s="93">
        <f t="shared" si="8"/>
        <v>3145.8142799999991</v>
      </c>
    </row>
    <row r="174" spans="1:16" ht="15.75">
      <c r="A174" s="143"/>
      <c r="B174" s="87" t="s">
        <v>1995</v>
      </c>
      <c r="C174" s="87">
        <v>106</v>
      </c>
      <c r="D174" s="87" t="s">
        <v>94</v>
      </c>
      <c r="E174" s="87">
        <v>565</v>
      </c>
      <c r="F174" s="87">
        <v>626</v>
      </c>
      <c r="G174" s="87">
        <v>405</v>
      </c>
      <c r="H174" s="87">
        <v>382</v>
      </c>
      <c r="I174" s="87">
        <v>405</v>
      </c>
      <c r="J174" s="87">
        <v>294.14</v>
      </c>
      <c r="K174" s="87"/>
      <c r="L174" s="90">
        <f t="shared" si="6"/>
        <v>0.72627160493827159</v>
      </c>
      <c r="M174" s="3" t="s">
        <v>1815</v>
      </c>
      <c r="N174" s="87"/>
      <c r="O174" s="92">
        <f t="shared" si="7"/>
        <v>-10.639999999999986</v>
      </c>
      <c r="P174" s="93">
        <f t="shared" si="8"/>
        <v>-193.49903999999975</v>
      </c>
    </row>
    <row r="175" spans="1:16" ht="15.75">
      <c r="A175" s="142" t="s">
        <v>1996</v>
      </c>
      <c r="B175" s="87" t="s">
        <v>1997</v>
      </c>
      <c r="C175" s="87">
        <v>103</v>
      </c>
      <c r="D175" s="87" t="s">
        <v>94</v>
      </c>
      <c r="E175" s="87">
        <v>423</v>
      </c>
      <c r="F175" s="87">
        <v>626</v>
      </c>
      <c r="G175" s="87">
        <v>550</v>
      </c>
      <c r="H175" s="87">
        <v>400</v>
      </c>
      <c r="I175" s="87">
        <v>423</v>
      </c>
      <c r="J175" s="87">
        <v>36.04</v>
      </c>
      <c r="K175" s="87"/>
      <c r="L175" s="90">
        <f t="shared" si="6"/>
        <v>8.5200945626477537E-2</v>
      </c>
      <c r="M175" s="91" t="s">
        <v>1802</v>
      </c>
      <c r="N175" s="87"/>
      <c r="O175" s="92">
        <f t="shared" si="7"/>
        <v>260.05999999999995</v>
      </c>
      <c r="P175" s="93">
        <f t="shared" si="8"/>
        <v>4729.4511599999987</v>
      </c>
    </row>
    <row r="176" spans="1:16" ht="15.75">
      <c r="A176" s="153"/>
      <c r="B176" s="87" t="s">
        <v>1998</v>
      </c>
      <c r="C176" s="87">
        <v>106</v>
      </c>
      <c r="D176" s="87" t="s">
        <v>1276</v>
      </c>
      <c r="E176" s="87">
        <v>400</v>
      </c>
      <c r="F176" s="87">
        <v>626</v>
      </c>
      <c r="G176" s="87">
        <v>400</v>
      </c>
      <c r="H176" s="87">
        <v>377</v>
      </c>
      <c r="I176" s="87">
        <v>400</v>
      </c>
      <c r="J176" s="87">
        <v>132.69999999999999</v>
      </c>
      <c r="K176" s="87"/>
      <c r="L176" s="90">
        <f t="shared" si="6"/>
        <v>0.33174999999999999</v>
      </c>
      <c r="M176" s="91" t="s">
        <v>1802</v>
      </c>
      <c r="N176" s="87"/>
      <c r="O176" s="92">
        <f t="shared" si="7"/>
        <v>147.30000000000001</v>
      </c>
      <c r="P176" s="93">
        <f t="shared" si="8"/>
        <v>2678.7978000000003</v>
      </c>
    </row>
    <row r="177" spans="1:16" ht="15.75">
      <c r="A177" s="153"/>
      <c r="B177" s="87" t="s">
        <v>1999</v>
      </c>
      <c r="C177" s="87">
        <v>105</v>
      </c>
      <c r="D177" s="87" t="s">
        <v>94</v>
      </c>
      <c r="E177" s="87">
        <v>400</v>
      </c>
      <c r="F177" s="87">
        <v>626</v>
      </c>
      <c r="G177" s="87">
        <v>400</v>
      </c>
      <c r="H177" s="87">
        <v>377</v>
      </c>
      <c r="I177" s="87">
        <v>400</v>
      </c>
      <c r="J177" s="87">
        <v>164.1</v>
      </c>
      <c r="K177" s="87"/>
      <c r="L177" s="90">
        <f t="shared" si="6"/>
        <v>0.41025</v>
      </c>
      <c r="M177" s="91" t="s">
        <v>1802</v>
      </c>
      <c r="N177" s="87"/>
      <c r="O177" s="92">
        <f t="shared" si="7"/>
        <v>115.9</v>
      </c>
      <c r="P177" s="93">
        <f t="shared" si="8"/>
        <v>2107.7574</v>
      </c>
    </row>
    <row r="178" spans="1:16" ht="15.75">
      <c r="A178" s="144" t="s">
        <v>2000</v>
      </c>
      <c r="B178" s="87" t="s">
        <v>2001</v>
      </c>
      <c r="C178" s="87">
        <v>103</v>
      </c>
      <c r="D178" s="87" t="s">
        <v>94</v>
      </c>
      <c r="E178" s="87">
        <v>847</v>
      </c>
      <c r="F178" s="87">
        <v>626</v>
      </c>
      <c r="G178" s="87">
        <v>550</v>
      </c>
      <c r="H178" s="87">
        <v>527</v>
      </c>
      <c r="I178" s="87">
        <v>550</v>
      </c>
      <c r="J178" s="96">
        <v>322.7</v>
      </c>
      <c r="K178" s="87"/>
      <c r="L178" s="90">
        <f t="shared" si="6"/>
        <v>0.58672727272727265</v>
      </c>
      <c r="M178" s="3" t="s">
        <v>1817</v>
      </c>
      <c r="N178" s="87"/>
      <c r="O178" s="92">
        <f t="shared" si="7"/>
        <v>62.300000000000011</v>
      </c>
      <c r="P178" s="93">
        <f t="shared" si="8"/>
        <v>1132.9878000000001</v>
      </c>
    </row>
    <row r="179" spans="1:16" ht="15.75">
      <c r="A179" s="143"/>
      <c r="B179" s="87" t="s">
        <v>2002</v>
      </c>
      <c r="C179" s="87">
        <v>104</v>
      </c>
      <c r="D179" s="87" t="s">
        <v>94</v>
      </c>
      <c r="E179" s="87">
        <v>847</v>
      </c>
      <c r="F179" s="87">
        <v>626</v>
      </c>
      <c r="G179" s="87">
        <v>550</v>
      </c>
      <c r="H179" s="87">
        <v>527</v>
      </c>
      <c r="I179" s="87">
        <v>550</v>
      </c>
      <c r="J179" s="96">
        <v>355.91399999999999</v>
      </c>
      <c r="K179" s="87"/>
      <c r="L179" s="90">
        <f t="shared" si="6"/>
        <v>0.6471163636363636</v>
      </c>
      <c r="M179" s="3" t="s">
        <v>1817</v>
      </c>
      <c r="N179" s="87"/>
      <c r="O179" s="92">
        <f t="shared" si="7"/>
        <v>29.086000000000013</v>
      </c>
      <c r="P179" s="93">
        <f t="shared" si="8"/>
        <v>528.95799600000021</v>
      </c>
    </row>
    <row r="180" spans="1:16" ht="15.75">
      <c r="A180" s="143"/>
      <c r="B180" s="87" t="s">
        <v>2003</v>
      </c>
      <c r="C180" s="87">
        <v>105</v>
      </c>
      <c r="D180" s="87" t="s">
        <v>94</v>
      </c>
      <c r="E180" s="87">
        <v>847</v>
      </c>
      <c r="F180" s="87">
        <v>626</v>
      </c>
      <c r="G180" s="87">
        <v>550</v>
      </c>
      <c r="H180" s="87">
        <v>527</v>
      </c>
      <c r="I180" s="87">
        <v>550</v>
      </c>
      <c r="J180" s="96">
        <v>154.69999999999999</v>
      </c>
      <c r="K180" s="87"/>
      <c r="L180" s="90">
        <f t="shared" si="6"/>
        <v>0.28127272727272723</v>
      </c>
      <c r="M180" s="91" t="s">
        <v>1802</v>
      </c>
      <c r="N180" s="87"/>
      <c r="O180" s="92">
        <f t="shared" si="7"/>
        <v>230.3</v>
      </c>
      <c r="P180" s="93">
        <f t="shared" si="8"/>
        <v>4188.2358000000004</v>
      </c>
    </row>
    <row r="181" spans="1:16" ht="15.75">
      <c r="A181" s="143"/>
      <c r="B181" s="87" t="s">
        <v>2004</v>
      </c>
      <c r="C181" s="87">
        <v>106</v>
      </c>
      <c r="D181" s="87" t="s">
        <v>94</v>
      </c>
      <c r="E181" s="87">
        <v>627</v>
      </c>
      <c r="F181" s="87">
        <v>626</v>
      </c>
      <c r="G181" s="87">
        <v>550</v>
      </c>
      <c r="H181" s="87">
        <v>527</v>
      </c>
      <c r="I181" s="87">
        <v>550</v>
      </c>
      <c r="J181" s="96">
        <v>386.80200000000002</v>
      </c>
      <c r="K181" s="87"/>
      <c r="L181" s="90">
        <f t="shared" si="6"/>
        <v>0.7032763636363637</v>
      </c>
      <c r="M181" s="3" t="s">
        <v>1815</v>
      </c>
      <c r="N181" s="87"/>
      <c r="O181" s="92">
        <f t="shared" si="7"/>
        <v>-1.8020000000000209</v>
      </c>
      <c r="P181" s="93">
        <f t="shared" si="8"/>
        <v>-32.771172000000384</v>
      </c>
    </row>
    <row r="182" spans="1:16" ht="15.75">
      <c r="A182" s="143"/>
      <c r="B182" s="87" t="s">
        <v>2005</v>
      </c>
      <c r="C182" s="87">
        <v>108</v>
      </c>
      <c r="D182" s="87" t="s">
        <v>1462</v>
      </c>
      <c r="E182" s="87">
        <v>62</v>
      </c>
      <c r="F182" s="87"/>
      <c r="G182" s="87">
        <v>405</v>
      </c>
      <c r="H182" s="87">
        <v>62</v>
      </c>
      <c r="I182" s="87">
        <v>62</v>
      </c>
      <c r="J182" s="96">
        <v>0.52700000000000002</v>
      </c>
      <c r="K182" s="95" t="s">
        <v>1814</v>
      </c>
      <c r="L182" s="90">
        <f t="shared" si="6"/>
        <v>8.5000000000000006E-3</v>
      </c>
      <c r="M182" s="91" t="s">
        <v>1802</v>
      </c>
      <c r="N182" s="87"/>
      <c r="O182" s="92">
        <f t="shared" si="7"/>
        <v>42.872999999999998</v>
      </c>
      <c r="P182" s="93">
        <f t="shared" si="8"/>
        <v>779.68837799999994</v>
      </c>
    </row>
    <row r="183" spans="1:16" ht="15.75">
      <c r="A183" s="143"/>
      <c r="B183" s="87" t="s">
        <v>2006</v>
      </c>
      <c r="C183" s="87">
        <v>124</v>
      </c>
      <c r="D183" s="87" t="s">
        <v>94</v>
      </c>
      <c r="E183" s="87">
        <v>847</v>
      </c>
      <c r="F183" s="87">
        <v>626</v>
      </c>
      <c r="G183" s="87">
        <v>550</v>
      </c>
      <c r="H183" s="87">
        <v>527</v>
      </c>
      <c r="I183" s="87">
        <v>550</v>
      </c>
      <c r="J183" s="96">
        <v>166.023</v>
      </c>
      <c r="K183" s="87"/>
      <c r="L183" s="90">
        <f t="shared" si="6"/>
        <v>0.30186000000000002</v>
      </c>
      <c r="M183" s="91" t="s">
        <v>1802</v>
      </c>
      <c r="N183" s="87"/>
      <c r="O183" s="92">
        <f t="shared" si="7"/>
        <v>218.977</v>
      </c>
      <c r="P183" s="93">
        <f t="shared" si="8"/>
        <v>3982.3157220000003</v>
      </c>
    </row>
    <row r="184" spans="1:16" ht="15.75">
      <c r="A184" s="143"/>
      <c r="B184" s="87" t="s">
        <v>2007</v>
      </c>
      <c r="C184" s="87">
        <v>122</v>
      </c>
      <c r="D184" s="87" t="s">
        <v>94</v>
      </c>
      <c r="E184" s="87">
        <v>847</v>
      </c>
      <c r="F184" s="87">
        <v>626</v>
      </c>
      <c r="G184" s="87">
        <v>550</v>
      </c>
      <c r="H184" s="87">
        <v>527</v>
      </c>
      <c r="I184" s="87">
        <v>550</v>
      </c>
      <c r="J184" s="96">
        <v>182.87100000000001</v>
      </c>
      <c r="K184" s="87"/>
      <c r="L184" s="90">
        <f t="shared" si="6"/>
        <v>0.33249272727272727</v>
      </c>
      <c r="M184" s="91" t="s">
        <v>1802</v>
      </c>
      <c r="N184" s="87"/>
      <c r="O184" s="92">
        <f t="shared" si="7"/>
        <v>202.12899999999999</v>
      </c>
      <c r="P184" s="93">
        <f t="shared" si="8"/>
        <v>3675.9179939999999</v>
      </c>
    </row>
    <row r="185" spans="1:16" ht="15.75">
      <c r="A185" s="143"/>
      <c r="B185" s="87" t="s">
        <v>2008</v>
      </c>
      <c r="C185" s="87">
        <v>110</v>
      </c>
      <c r="D185" s="87" t="s">
        <v>94</v>
      </c>
      <c r="E185" s="87">
        <v>847</v>
      </c>
      <c r="F185" s="87">
        <v>626</v>
      </c>
      <c r="G185" s="87">
        <v>465</v>
      </c>
      <c r="H185" s="87">
        <v>442</v>
      </c>
      <c r="I185" s="87">
        <v>465</v>
      </c>
      <c r="J185" s="96">
        <v>229.203</v>
      </c>
      <c r="K185" s="87"/>
      <c r="L185" s="90">
        <f t="shared" si="6"/>
        <v>0.49290967741935482</v>
      </c>
      <c r="M185" s="91" t="s">
        <v>1802</v>
      </c>
      <c r="N185" s="87"/>
      <c r="O185" s="92">
        <f t="shared" si="7"/>
        <v>96.296999999999997</v>
      </c>
      <c r="P185" s="93">
        <f t="shared" si="8"/>
        <v>1751.2572419999999</v>
      </c>
    </row>
    <row r="186" spans="1:16" ht="15.75">
      <c r="A186" s="143"/>
      <c r="B186" s="87" t="s">
        <v>2009</v>
      </c>
      <c r="C186" s="87">
        <v>112</v>
      </c>
      <c r="D186" s="87" t="s">
        <v>94</v>
      </c>
      <c r="E186" s="87">
        <v>847</v>
      </c>
      <c r="F186" s="87">
        <v>626</v>
      </c>
      <c r="G186" s="87">
        <v>305</v>
      </c>
      <c r="H186" s="87">
        <v>305</v>
      </c>
      <c r="I186" s="87">
        <v>305</v>
      </c>
      <c r="J186" s="96">
        <v>6.6689999999999996</v>
      </c>
      <c r="K186" s="87"/>
      <c r="L186" s="90">
        <f t="shared" si="6"/>
        <v>2.1865573770491802E-2</v>
      </c>
      <c r="M186" s="91" t="s">
        <v>1802</v>
      </c>
      <c r="N186" s="87"/>
      <c r="O186" s="92">
        <f t="shared" si="7"/>
        <v>206.83099999999999</v>
      </c>
      <c r="P186" s="93">
        <f t="shared" si="8"/>
        <v>3761.4285659999996</v>
      </c>
    </row>
    <row r="187" spans="1:16" ht="15.75">
      <c r="A187" s="144" t="s">
        <v>2010</v>
      </c>
      <c r="B187" s="87" t="s">
        <v>2011</v>
      </c>
      <c r="C187" s="87">
        <v>103</v>
      </c>
      <c r="D187" s="87" t="s">
        <v>94</v>
      </c>
      <c r="E187" s="87">
        <v>541</v>
      </c>
      <c r="F187" s="87">
        <v>626</v>
      </c>
      <c r="G187" s="87">
        <v>550</v>
      </c>
      <c r="H187" s="87">
        <v>518</v>
      </c>
      <c r="I187" s="87">
        <v>541</v>
      </c>
      <c r="J187" s="96">
        <v>259.072</v>
      </c>
      <c r="K187" s="87"/>
      <c r="L187" s="90">
        <f t="shared" si="6"/>
        <v>0.47887615526802219</v>
      </c>
      <c r="M187" s="91" t="s">
        <v>1802</v>
      </c>
      <c r="N187" s="87"/>
      <c r="O187" s="92">
        <f t="shared" si="7"/>
        <v>119.62799999999999</v>
      </c>
      <c r="P187" s="93">
        <f t="shared" si="8"/>
        <v>2175.5548079999999</v>
      </c>
    </row>
    <row r="188" spans="1:16" ht="15.75">
      <c r="A188" s="143"/>
      <c r="B188" s="87" t="s">
        <v>2012</v>
      </c>
      <c r="C188" s="87">
        <v>104</v>
      </c>
      <c r="D188" s="87" t="s">
        <v>94</v>
      </c>
      <c r="E188" s="87">
        <v>493</v>
      </c>
      <c r="F188" s="87">
        <v>626</v>
      </c>
      <c r="G188" s="87">
        <v>550</v>
      </c>
      <c r="H188" s="87">
        <v>470</v>
      </c>
      <c r="I188" s="87">
        <v>493</v>
      </c>
      <c r="J188" s="96">
        <v>101.72799999999999</v>
      </c>
      <c r="K188" s="87"/>
      <c r="L188" s="90">
        <f t="shared" si="6"/>
        <v>0.2063448275862069</v>
      </c>
      <c r="M188" s="91" t="s">
        <v>1802</v>
      </c>
      <c r="N188" s="87"/>
      <c r="O188" s="92">
        <f t="shared" si="7"/>
        <v>243.37199999999996</v>
      </c>
      <c r="P188" s="93">
        <f t="shared" si="8"/>
        <v>4425.9631919999993</v>
      </c>
    </row>
    <row r="189" spans="1:16" ht="15.75">
      <c r="A189" s="143"/>
      <c r="B189" s="87" t="s">
        <v>2013</v>
      </c>
      <c r="C189" s="87">
        <v>105</v>
      </c>
      <c r="D189" s="87" t="s">
        <v>1276</v>
      </c>
      <c r="E189" s="87">
        <v>392.46</v>
      </c>
      <c r="F189" s="87">
        <v>626</v>
      </c>
      <c r="G189" s="87">
        <v>550</v>
      </c>
      <c r="H189" s="87">
        <v>300</v>
      </c>
      <c r="I189" s="87">
        <v>300</v>
      </c>
      <c r="J189" s="96">
        <v>192.36799999999999</v>
      </c>
      <c r="K189" s="87"/>
      <c r="L189" s="90">
        <f t="shared" si="6"/>
        <v>0.64122666666666661</v>
      </c>
      <c r="M189" s="3" t="s">
        <v>1817</v>
      </c>
      <c r="N189" s="87"/>
      <c r="O189" s="92">
        <f t="shared" si="7"/>
        <v>17.632000000000005</v>
      </c>
      <c r="P189" s="93">
        <f t="shared" si="8"/>
        <v>320.65555200000011</v>
      </c>
    </row>
    <row r="190" spans="1:16" ht="15.75">
      <c r="A190" s="143"/>
      <c r="B190" s="87" t="s">
        <v>2014</v>
      </c>
      <c r="C190" s="87">
        <v>106</v>
      </c>
      <c r="D190" s="87" t="s">
        <v>1276</v>
      </c>
      <c r="E190" s="87">
        <v>423</v>
      </c>
      <c r="F190" s="87">
        <v>626</v>
      </c>
      <c r="G190" s="87">
        <v>550</v>
      </c>
      <c r="H190" s="87">
        <v>300</v>
      </c>
      <c r="I190" s="87">
        <v>300</v>
      </c>
      <c r="J190" s="96">
        <v>121.792</v>
      </c>
      <c r="K190" s="87"/>
      <c r="L190" s="90">
        <f t="shared" si="6"/>
        <v>0.40597333333333335</v>
      </c>
      <c r="M190" s="91" t="s">
        <v>1802</v>
      </c>
      <c r="N190" s="87"/>
      <c r="O190" s="92">
        <f t="shared" si="7"/>
        <v>88.207999999999998</v>
      </c>
      <c r="P190" s="93">
        <f t="shared" si="8"/>
        <v>1604.1506879999999</v>
      </c>
    </row>
    <row r="191" spans="1:16" ht="15.75">
      <c r="A191" s="143"/>
      <c r="B191" s="87" t="s">
        <v>2015</v>
      </c>
      <c r="C191" s="87">
        <v>107</v>
      </c>
      <c r="D191" s="87" t="s">
        <v>94</v>
      </c>
      <c r="E191" s="87">
        <v>581</v>
      </c>
      <c r="F191" s="87">
        <v>626</v>
      </c>
      <c r="G191" s="87">
        <v>550</v>
      </c>
      <c r="H191" s="87">
        <v>527</v>
      </c>
      <c r="I191" s="87">
        <v>550</v>
      </c>
      <c r="J191" s="96">
        <v>307.29599999999999</v>
      </c>
      <c r="K191" s="87"/>
      <c r="L191" s="90">
        <f t="shared" si="6"/>
        <v>0.55871999999999999</v>
      </c>
      <c r="M191" s="3" t="s">
        <v>1817</v>
      </c>
      <c r="N191" s="87"/>
      <c r="O191" s="92">
        <f t="shared" si="7"/>
        <v>77.704000000000008</v>
      </c>
      <c r="P191" s="93">
        <f t="shared" si="8"/>
        <v>1413.1249440000001</v>
      </c>
    </row>
    <row r="192" spans="1:16" ht="15.75">
      <c r="A192" s="143"/>
      <c r="B192" s="87" t="s">
        <v>2016</v>
      </c>
      <c r="C192" s="87">
        <v>108</v>
      </c>
      <c r="D192" s="87" t="s">
        <v>1294</v>
      </c>
      <c r="E192" s="87">
        <v>564</v>
      </c>
      <c r="F192" s="87">
        <v>626</v>
      </c>
      <c r="G192" s="87">
        <v>550</v>
      </c>
      <c r="H192" s="87">
        <v>377</v>
      </c>
      <c r="I192" s="87">
        <v>400</v>
      </c>
      <c r="J192" s="96">
        <v>296.01</v>
      </c>
      <c r="K192" s="87"/>
      <c r="L192" s="90">
        <f t="shared" si="6"/>
        <v>0.74002499999999993</v>
      </c>
      <c r="M192" s="3" t="s">
        <v>1815</v>
      </c>
      <c r="N192" s="87"/>
      <c r="O192" s="92">
        <f t="shared" si="7"/>
        <v>-16.009999999999991</v>
      </c>
      <c r="P192" s="93">
        <f t="shared" si="8"/>
        <v>-291.15785999999986</v>
      </c>
    </row>
    <row r="193" spans="1:16" ht="15.75">
      <c r="A193" s="144" t="s">
        <v>2017</v>
      </c>
      <c r="B193" s="87" t="s">
        <v>2018</v>
      </c>
      <c r="C193" s="87">
        <v>103</v>
      </c>
      <c r="D193" s="87" t="s">
        <v>94</v>
      </c>
      <c r="E193" s="87">
        <v>330</v>
      </c>
      <c r="F193" s="87">
        <v>626</v>
      </c>
      <c r="G193" s="87">
        <v>550</v>
      </c>
      <c r="H193" s="87">
        <v>330</v>
      </c>
      <c r="I193" s="87">
        <v>330</v>
      </c>
      <c r="J193" s="96">
        <v>163.68</v>
      </c>
      <c r="K193" s="87"/>
      <c r="L193" s="90">
        <f t="shared" si="6"/>
        <v>0.496</v>
      </c>
      <c r="M193" s="91" t="s">
        <v>1802</v>
      </c>
      <c r="N193" s="87"/>
      <c r="O193" s="92">
        <f t="shared" si="7"/>
        <v>67.319999999999965</v>
      </c>
      <c r="P193" s="93">
        <f t="shared" si="8"/>
        <v>1224.2815199999993</v>
      </c>
    </row>
    <row r="194" spans="1:16" ht="15.75">
      <c r="A194" s="143"/>
      <c r="B194" s="87" t="s">
        <v>2019</v>
      </c>
      <c r="C194" s="87">
        <v>105</v>
      </c>
      <c r="D194" s="87" t="s">
        <v>1276</v>
      </c>
      <c r="E194" s="87">
        <v>441</v>
      </c>
      <c r="F194" s="87">
        <v>626</v>
      </c>
      <c r="G194" s="87">
        <v>550</v>
      </c>
      <c r="H194" s="87">
        <v>300</v>
      </c>
      <c r="I194" s="87">
        <v>300</v>
      </c>
      <c r="J194" s="96">
        <v>159.98400000000001</v>
      </c>
      <c r="K194" s="87"/>
      <c r="L194" s="90">
        <f t="shared" si="6"/>
        <v>0.53327999999999998</v>
      </c>
      <c r="M194" s="3" t="s">
        <v>1817</v>
      </c>
      <c r="N194" s="87"/>
      <c r="O194" s="92">
        <f t="shared" si="7"/>
        <v>50.015999999999991</v>
      </c>
      <c r="P194" s="93">
        <f t="shared" si="8"/>
        <v>909.59097599999984</v>
      </c>
    </row>
    <row r="195" spans="1:16" ht="15.75">
      <c r="A195" s="143"/>
      <c r="B195" s="87" t="s">
        <v>2020</v>
      </c>
      <c r="C195" s="87">
        <v>107</v>
      </c>
      <c r="D195" s="87" t="s">
        <v>1276</v>
      </c>
      <c r="E195" s="87">
        <v>183.5</v>
      </c>
      <c r="F195" s="87">
        <v>626</v>
      </c>
      <c r="G195" s="87">
        <v>405</v>
      </c>
      <c r="H195" s="87">
        <v>300</v>
      </c>
      <c r="I195" s="87">
        <v>300</v>
      </c>
      <c r="J195" s="96">
        <v>65.823999999999998</v>
      </c>
      <c r="K195" s="87"/>
      <c r="L195" s="90">
        <f t="shared" ref="L195:L210" si="9">J195/I195</f>
        <v>0.21941333333333332</v>
      </c>
      <c r="M195" s="91" t="s">
        <v>1802</v>
      </c>
      <c r="N195" s="87"/>
      <c r="O195" s="92">
        <f t="shared" ref="O195:O210" si="10">I195*0.7-J195-N195</f>
        <v>144.17599999999999</v>
      </c>
      <c r="P195" s="93">
        <f t="shared" ref="P195:P210" si="11">1.732*10.5*O195</f>
        <v>2621.9847359999999</v>
      </c>
    </row>
    <row r="196" spans="1:16" ht="15.75">
      <c r="A196" s="143"/>
      <c r="B196" s="87" t="s">
        <v>2021</v>
      </c>
      <c r="C196" s="87">
        <v>109</v>
      </c>
      <c r="D196" s="87" t="s">
        <v>1276</v>
      </c>
      <c r="E196" s="87">
        <v>290</v>
      </c>
      <c r="F196" s="87">
        <v>626</v>
      </c>
      <c r="G196" s="87">
        <v>550</v>
      </c>
      <c r="H196" s="87">
        <v>290</v>
      </c>
      <c r="I196" s="87">
        <v>290</v>
      </c>
      <c r="J196" s="96">
        <v>92.4</v>
      </c>
      <c r="K196" s="87"/>
      <c r="L196" s="90">
        <f t="shared" si="9"/>
        <v>0.31862068965517243</v>
      </c>
      <c r="M196" s="91" t="s">
        <v>1802</v>
      </c>
      <c r="N196" s="87"/>
      <c r="O196" s="92">
        <f t="shared" si="10"/>
        <v>110.6</v>
      </c>
      <c r="P196" s="93">
        <f t="shared" si="11"/>
        <v>2011.3715999999999</v>
      </c>
    </row>
    <row r="197" spans="1:16" ht="15.75">
      <c r="A197" s="143"/>
      <c r="B197" s="87" t="s">
        <v>2022</v>
      </c>
      <c r="C197" s="87">
        <v>111</v>
      </c>
      <c r="D197" s="87" t="s">
        <v>94</v>
      </c>
      <c r="E197" s="87">
        <v>290</v>
      </c>
      <c r="F197" s="87">
        <v>626</v>
      </c>
      <c r="G197" s="87">
        <v>550</v>
      </c>
      <c r="H197" s="87">
        <v>290</v>
      </c>
      <c r="I197" s="87">
        <v>290</v>
      </c>
      <c r="J197" s="96">
        <v>157.42699999999999</v>
      </c>
      <c r="K197" s="87"/>
      <c r="L197" s="90">
        <f t="shared" si="9"/>
        <v>0.54285172413793104</v>
      </c>
      <c r="M197" s="3" t="s">
        <v>1817</v>
      </c>
      <c r="N197" s="87"/>
      <c r="O197" s="92">
        <f t="shared" si="10"/>
        <v>45.573000000000008</v>
      </c>
      <c r="P197" s="93">
        <f t="shared" si="11"/>
        <v>828.7905780000001</v>
      </c>
    </row>
    <row r="198" spans="1:16" ht="15.75">
      <c r="A198" s="143"/>
      <c r="B198" s="87" t="s">
        <v>1591</v>
      </c>
      <c r="C198" s="87">
        <v>112</v>
      </c>
      <c r="D198" s="87" t="s">
        <v>94</v>
      </c>
      <c r="E198" s="87">
        <v>430</v>
      </c>
      <c r="F198" s="87">
        <v>626</v>
      </c>
      <c r="G198" s="87">
        <v>553</v>
      </c>
      <c r="H198" s="87">
        <v>407</v>
      </c>
      <c r="I198" s="87">
        <v>430</v>
      </c>
      <c r="J198" s="96">
        <v>153.143</v>
      </c>
      <c r="K198" s="87"/>
      <c r="L198" s="90">
        <f t="shared" si="9"/>
        <v>0.356146511627907</v>
      </c>
      <c r="M198" s="91" t="s">
        <v>1802</v>
      </c>
      <c r="N198" s="87"/>
      <c r="O198" s="92">
        <f t="shared" si="10"/>
        <v>147.857</v>
      </c>
      <c r="P198" s="93">
        <f t="shared" si="11"/>
        <v>2688.9274019999998</v>
      </c>
    </row>
    <row r="199" spans="1:16" ht="15.75">
      <c r="A199" s="143"/>
      <c r="B199" s="87" t="s">
        <v>2023</v>
      </c>
      <c r="C199" s="87">
        <v>110</v>
      </c>
      <c r="D199" s="87" t="s">
        <v>94</v>
      </c>
      <c r="E199" s="87">
        <v>290</v>
      </c>
      <c r="F199" s="87">
        <v>626</v>
      </c>
      <c r="G199" s="87">
        <v>553</v>
      </c>
      <c r="H199" s="87">
        <v>290</v>
      </c>
      <c r="I199" s="87">
        <v>290</v>
      </c>
      <c r="J199" s="96">
        <v>108.48399999999999</v>
      </c>
      <c r="K199" s="87"/>
      <c r="L199" s="90">
        <f t="shared" si="9"/>
        <v>0.37408275862068963</v>
      </c>
      <c r="M199" s="91" t="s">
        <v>1802</v>
      </c>
      <c r="N199" s="87"/>
      <c r="O199" s="92">
        <f t="shared" si="10"/>
        <v>94.516000000000005</v>
      </c>
      <c r="P199" s="93">
        <f t="shared" si="11"/>
        <v>1718.867976</v>
      </c>
    </row>
    <row r="200" spans="1:16" ht="15.75">
      <c r="A200" s="143"/>
      <c r="B200" s="87" t="s">
        <v>2024</v>
      </c>
      <c r="C200" s="87">
        <v>108</v>
      </c>
      <c r="D200" s="87" t="s">
        <v>94</v>
      </c>
      <c r="E200" s="87">
        <v>290</v>
      </c>
      <c r="F200" s="87">
        <v>626</v>
      </c>
      <c r="G200" s="87">
        <v>553</v>
      </c>
      <c r="H200" s="87">
        <v>290</v>
      </c>
      <c r="I200" s="87">
        <v>290</v>
      </c>
      <c r="J200" s="96">
        <v>56.790999999999997</v>
      </c>
      <c r="K200" s="87"/>
      <c r="L200" s="90">
        <f t="shared" si="9"/>
        <v>0.1958310344827586</v>
      </c>
      <c r="M200" s="91" t="s">
        <v>1802</v>
      </c>
      <c r="N200" s="87"/>
      <c r="O200" s="92">
        <f t="shared" si="10"/>
        <v>146.209</v>
      </c>
      <c r="P200" s="93">
        <f t="shared" si="11"/>
        <v>2658.956874</v>
      </c>
    </row>
    <row r="201" spans="1:16" ht="15.75">
      <c r="A201" s="144" t="s">
        <v>2025</v>
      </c>
      <c r="B201" s="87" t="s">
        <v>2026</v>
      </c>
      <c r="C201" s="87">
        <v>103</v>
      </c>
      <c r="D201" s="87" t="s">
        <v>94</v>
      </c>
      <c r="E201" s="87">
        <v>600</v>
      </c>
      <c r="F201" s="87">
        <v>626</v>
      </c>
      <c r="G201" s="87">
        <v>550</v>
      </c>
      <c r="H201" s="87">
        <v>527</v>
      </c>
      <c r="I201" s="87">
        <v>550</v>
      </c>
      <c r="J201" s="96">
        <v>99.316000000000003</v>
      </c>
      <c r="K201" s="87"/>
      <c r="L201" s="90">
        <f t="shared" si="9"/>
        <v>0.18057454545454546</v>
      </c>
      <c r="M201" s="91" t="s">
        <v>1802</v>
      </c>
      <c r="N201" s="87"/>
      <c r="O201" s="92">
        <f t="shared" si="10"/>
        <v>285.68399999999997</v>
      </c>
      <c r="P201" s="93">
        <f t="shared" si="11"/>
        <v>5195.449223999999</v>
      </c>
    </row>
    <row r="202" spans="1:16" ht="15.75">
      <c r="A202" s="143"/>
      <c r="B202" s="87" t="s">
        <v>2027</v>
      </c>
      <c r="C202" s="87">
        <v>104</v>
      </c>
      <c r="D202" s="87" t="s">
        <v>94</v>
      </c>
      <c r="E202" s="87">
        <v>600</v>
      </c>
      <c r="F202" s="87">
        <v>626</v>
      </c>
      <c r="G202" s="87">
        <v>550</v>
      </c>
      <c r="H202" s="87">
        <v>527</v>
      </c>
      <c r="I202" s="87">
        <v>550</v>
      </c>
      <c r="J202" s="96">
        <v>272.459</v>
      </c>
      <c r="K202" s="87"/>
      <c r="L202" s="90">
        <f t="shared" si="9"/>
        <v>0.49537999999999999</v>
      </c>
      <c r="M202" s="91" t="s">
        <v>1802</v>
      </c>
      <c r="N202" s="87"/>
      <c r="O202" s="92">
        <f t="shared" si="10"/>
        <v>112.541</v>
      </c>
      <c r="P202" s="93">
        <f t="shared" si="11"/>
        <v>2046.6706259999999</v>
      </c>
    </row>
    <row r="203" spans="1:16" ht="15.75">
      <c r="A203" s="143"/>
      <c r="B203" s="87" t="s">
        <v>2028</v>
      </c>
      <c r="C203" s="87">
        <v>105</v>
      </c>
      <c r="D203" s="87" t="s">
        <v>94</v>
      </c>
      <c r="E203" s="87">
        <v>600</v>
      </c>
      <c r="F203" s="87">
        <v>626</v>
      </c>
      <c r="G203" s="87">
        <v>550</v>
      </c>
      <c r="H203" s="87">
        <v>527</v>
      </c>
      <c r="I203" s="87">
        <v>550</v>
      </c>
      <c r="J203" s="96">
        <v>88.944999999999993</v>
      </c>
      <c r="K203" s="87"/>
      <c r="L203" s="90">
        <f t="shared" si="9"/>
        <v>0.16171818181818182</v>
      </c>
      <c r="M203" s="91" t="s">
        <v>1802</v>
      </c>
      <c r="N203" s="87"/>
      <c r="O203" s="92">
        <f t="shared" si="10"/>
        <v>296.05500000000001</v>
      </c>
      <c r="P203" s="93">
        <f t="shared" si="11"/>
        <v>5384.0562300000001</v>
      </c>
    </row>
    <row r="204" spans="1:16" ht="15.75">
      <c r="A204" s="143"/>
      <c r="B204" s="87" t="s">
        <v>2029</v>
      </c>
      <c r="C204" s="87">
        <v>106</v>
      </c>
      <c r="D204" s="87" t="s">
        <v>94</v>
      </c>
      <c r="E204" s="87">
        <v>600</v>
      </c>
      <c r="F204" s="87">
        <v>626</v>
      </c>
      <c r="G204" s="87">
        <v>550</v>
      </c>
      <c r="H204" s="87">
        <v>527</v>
      </c>
      <c r="I204" s="87">
        <v>550</v>
      </c>
      <c r="J204" s="96">
        <v>261.56099999999998</v>
      </c>
      <c r="K204" s="87"/>
      <c r="L204" s="90">
        <f t="shared" si="9"/>
        <v>0.47556545454545451</v>
      </c>
      <c r="M204" s="91" t="s">
        <v>1802</v>
      </c>
      <c r="N204" s="87"/>
      <c r="O204" s="92">
        <f t="shared" si="10"/>
        <v>123.43900000000002</v>
      </c>
      <c r="P204" s="93">
        <f t="shared" si="11"/>
        <v>2244.8616540000003</v>
      </c>
    </row>
    <row r="205" spans="1:16" ht="15.75">
      <c r="A205" s="143"/>
      <c r="B205" s="87" t="s">
        <v>2030</v>
      </c>
      <c r="C205" s="87">
        <v>107</v>
      </c>
      <c r="D205" s="87" t="s">
        <v>94</v>
      </c>
      <c r="E205" s="87">
        <v>600</v>
      </c>
      <c r="F205" s="87">
        <v>626</v>
      </c>
      <c r="G205" s="87">
        <v>550</v>
      </c>
      <c r="H205" s="87">
        <v>527</v>
      </c>
      <c r="I205" s="87">
        <v>550</v>
      </c>
      <c r="J205" s="96">
        <v>88.593000000000004</v>
      </c>
      <c r="K205" s="87"/>
      <c r="L205" s="90">
        <f t="shared" si="9"/>
        <v>0.16107818181818181</v>
      </c>
      <c r="M205" s="91" t="s">
        <v>1802</v>
      </c>
      <c r="N205" s="87"/>
      <c r="O205" s="92">
        <f t="shared" si="10"/>
        <v>296.40699999999998</v>
      </c>
      <c r="P205" s="93">
        <f t="shared" si="11"/>
        <v>5390.4577019999997</v>
      </c>
    </row>
    <row r="206" spans="1:16" ht="15.75">
      <c r="A206" s="143"/>
      <c r="B206" s="87" t="s">
        <v>2031</v>
      </c>
      <c r="C206" s="87">
        <v>108</v>
      </c>
      <c r="D206" s="87" t="s">
        <v>94</v>
      </c>
      <c r="E206" s="87">
        <v>600</v>
      </c>
      <c r="F206" s="87">
        <v>626</v>
      </c>
      <c r="G206" s="87">
        <v>550</v>
      </c>
      <c r="H206" s="87">
        <v>527</v>
      </c>
      <c r="I206" s="87">
        <v>550</v>
      </c>
      <c r="J206" s="96">
        <v>42.664999999999999</v>
      </c>
      <c r="K206" s="87"/>
      <c r="L206" s="90">
        <f t="shared" si="9"/>
        <v>7.7572727272727265E-2</v>
      </c>
      <c r="M206" s="91" t="s">
        <v>1802</v>
      </c>
      <c r="N206" s="87"/>
      <c r="O206" s="92">
        <f t="shared" si="10"/>
        <v>342.33499999999998</v>
      </c>
      <c r="P206" s="93">
        <f t="shared" si="11"/>
        <v>6225.7043099999992</v>
      </c>
    </row>
    <row r="207" spans="1:16" ht="15.75">
      <c r="A207" s="143"/>
      <c r="B207" s="87" t="s">
        <v>2032</v>
      </c>
      <c r="C207" s="87">
        <v>109</v>
      </c>
      <c r="D207" s="87" t="s">
        <v>94</v>
      </c>
      <c r="E207" s="87">
        <v>600</v>
      </c>
      <c r="F207" s="87">
        <v>626</v>
      </c>
      <c r="G207" s="87">
        <v>550</v>
      </c>
      <c r="H207" s="87">
        <v>527</v>
      </c>
      <c r="I207" s="87">
        <v>550</v>
      </c>
      <c r="J207" s="96">
        <v>191.20400000000001</v>
      </c>
      <c r="K207" s="87"/>
      <c r="L207" s="90">
        <f t="shared" si="9"/>
        <v>0.34764363636363638</v>
      </c>
      <c r="M207" s="91" t="s">
        <v>1802</v>
      </c>
      <c r="N207" s="87"/>
      <c r="O207" s="92">
        <f t="shared" si="10"/>
        <v>193.79599999999999</v>
      </c>
      <c r="P207" s="93">
        <f t="shared" si="11"/>
        <v>3524.3740559999997</v>
      </c>
    </row>
    <row r="208" spans="1:16" ht="15.75">
      <c r="A208" s="143"/>
      <c r="B208" s="87" t="s">
        <v>2033</v>
      </c>
      <c r="C208" s="87">
        <v>110</v>
      </c>
      <c r="D208" s="87" t="s">
        <v>94</v>
      </c>
      <c r="E208" s="87">
        <v>600</v>
      </c>
      <c r="F208" s="87">
        <v>626</v>
      </c>
      <c r="G208" s="87">
        <v>550</v>
      </c>
      <c r="H208" s="87">
        <v>527</v>
      </c>
      <c r="I208" s="87">
        <v>550</v>
      </c>
      <c r="J208" s="96">
        <v>190.19399999999999</v>
      </c>
      <c r="K208" s="87"/>
      <c r="L208" s="90">
        <f t="shared" si="9"/>
        <v>0.34580727272727269</v>
      </c>
      <c r="M208" s="91" t="s">
        <v>1802</v>
      </c>
      <c r="N208" s="87"/>
      <c r="O208" s="92">
        <f t="shared" si="10"/>
        <v>194.80600000000001</v>
      </c>
      <c r="P208" s="93">
        <f t="shared" si="11"/>
        <v>3542.7419160000004</v>
      </c>
    </row>
    <row r="209" spans="1:16" ht="15.75">
      <c r="A209" s="143"/>
      <c r="B209" s="87" t="s">
        <v>2034</v>
      </c>
      <c r="C209" s="87">
        <v>111</v>
      </c>
      <c r="D209" s="87" t="s">
        <v>94</v>
      </c>
      <c r="E209" s="87">
        <v>600</v>
      </c>
      <c r="F209" s="87">
        <v>626</v>
      </c>
      <c r="G209" s="87">
        <v>550</v>
      </c>
      <c r="H209" s="87">
        <v>527</v>
      </c>
      <c r="I209" s="87">
        <v>550</v>
      </c>
      <c r="J209" s="96">
        <v>63.558999999999997</v>
      </c>
      <c r="K209" s="87"/>
      <c r="L209" s="90">
        <f t="shared" si="9"/>
        <v>0.11556181818181818</v>
      </c>
      <c r="M209" s="91" t="s">
        <v>1802</v>
      </c>
      <c r="N209" s="87"/>
      <c r="O209" s="92">
        <f t="shared" si="10"/>
        <v>321.44100000000003</v>
      </c>
      <c r="P209" s="93">
        <f t="shared" si="11"/>
        <v>5845.7260260000003</v>
      </c>
    </row>
    <row r="210" spans="1:16" ht="15.75">
      <c r="A210" s="143"/>
      <c r="B210" s="87" t="s">
        <v>2035</v>
      </c>
      <c r="C210" s="87">
        <v>112</v>
      </c>
      <c r="D210" s="87" t="s">
        <v>94</v>
      </c>
      <c r="E210" s="87">
        <v>600</v>
      </c>
      <c r="F210" s="87">
        <v>626</v>
      </c>
      <c r="G210" s="87">
        <v>553</v>
      </c>
      <c r="H210" s="87">
        <v>527</v>
      </c>
      <c r="I210" s="87">
        <v>550</v>
      </c>
      <c r="J210" s="96">
        <v>197.17400000000001</v>
      </c>
      <c r="K210" s="87"/>
      <c r="L210" s="90">
        <f t="shared" si="9"/>
        <v>0.35849818181818183</v>
      </c>
      <c r="M210" s="91" t="s">
        <v>1802</v>
      </c>
      <c r="N210" s="87"/>
      <c r="O210" s="92">
        <f t="shared" si="10"/>
        <v>187.82599999999999</v>
      </c>
      <c r="P210" s="93">
        <f t="shared" si="11"/>
        <v>3415.8036359999996</v>
      </c>
    </row>
    <row r="211" spans="1:16">
      <c r="A211" s="72"/>
      <c r="B211" s="74"/>
      <c r="C211" s="73"/>
      <c r="D211" s="72"/>
      <c r="E211" s="25"/>
      <c r="F211" s="25"/>
      <c r="G211" s="25"/>
      <c r="H211" s="25"/>
      <c r="I211" s="25"/>
      <c r="J211" s="25"/>
      <c r="K211" s="25"/>
      <c r="L211" s="25"/>
      <c r="M211" s="25"/>
    </row>
    <row r="212" spans="1:16">
      <c r="A212" s="72"/>
      <c r="B212" s="74"/>
      <c r="C212" s="73"/>
      <c r="D212" s="72"/>
      <c r="E212" s="25"/>
      <c r="F212" s="25"/>
      <c r="G212" s="25"/>
      <c r="H212" s="25"/>
      <c r="I212" s="25"/>
      <c r="J212" s="25"/>
      <c r="K212" s="25"/>
      <c r="L212" s="25"/>
      <c r="M212" s="25"/>
    </row>
    <row r="213" spans="1:16">
      <c r="A213" s="72"/>
      <c r="B213" s="74"/>
      <c r="C213" s="73"/>
      <c r="D213" s="72"/>
      <c r="E213" s="25"/>
      <c r="F213" s="25"/>
      <c r="G213" s="25"/>
      <c r="H213" s="25"/>
      <c r="I213" s="25"/>
      <c r="J213" s="25"/>
      <c r="K213" s="25"/>
      <c r="L213" s="25"/>
      <c r="M213" s="25"/>
    </row>
    <row r="214" spans="1:16">
      <c r="A214" s="72"/>
      <c r="B214" s="74"/>
      <c r="C214" s="73"/>
      <c r="D214" s="72"/>
      <c r="E214" s="25"/>
      <c r="F214" s="25"/>
      <c r="G214" s="25"/>
      <c r="H214" s="25"/>
      <c r="I214" s="25"/>
      <c r="J214" s="25"/>
      <c r="K214" s="25"/>
      <c r="L214" s="25"/>
      <c r="M214" s="25"/>
    </row>
    <row r="215" spans="1:16">
      <c r="A215" s="72"/>
      <c r="B215" s="74"/>
      <c r="C215" s="73"/>
      <c r="D215" s="72"/>
      <c r="E215" s="25"/>
      <c r="F215" s="25"/>
      <c r="G215" s="25"/>
      <c r="H215" s="25"/>
      <c r="I215" s="25"/>
      <c r="J215" s="25"/>
      <c r="K215" s="25"/>
      <c r="L215" s="25"/>
      <c r="M215" s="25"/>
    </row>
    <row r="216" spans="1:16">
      <c r="A216" s="72"/>
      <c r="B216" s="74"/>
      <c r="C216" s="73"/>
      <c r="D216" s="72"/>
      <c r="E216" s="25"/>
      <c r="F216" s="25"/>
      <c r="G216" s="25"/>
      <c r="H216" s="25"/>
      <c r="I216" s="25"/>
      <c r="J216" s="25"/>
      <c r="K216" s="25"/>
      <c r="L216" s="25"/>
      <c r="M216" s="25"/>
    </row>
    <row r="217" spans="1:16">
      <c r="A217" s="72"/>
      <c r="B217" s="74"/>
      <c r="C217" s="73"/>
      <c r="D217" s="72"/>
      <c r="E217" s="25"/>
      <c r="F217" s="25"/>
      <c r="G217" s="25"/>
      <c r="H217" s="25"/>
      <c r="I217" s="25"/>
      <c r="J217" s="25"/>
      <c r="K217" s="25"/>
      <c r="L217" s="25"/>
      <c r="M217" s="25"/>
    </row>
    <row r="218" spans="1:16">
      <c r="A218" s="72"/>
      <c r="B218" s="75"/>
      <c r="C218" s="75"/>
      <c r="D218" s="72"/>
      <c r="E218" s="25"/>
      <c r="F218" s="25"/>
      <c r="G218" s="25"/>
      <c r="H218" s="25"/>
      <c r="I218" s="25"/>
      <c r="J218" s="25"/>
      <c r="K218" s="25"/>
      <c r="L218" s="25"/>
      <c r="M218" s="25"/>
    </row>
    <row r="219" spans="1:16">
      <c r="A219" s="72"/>
      <c r="B219" s="75"/>
      <c r="C219" s="73"/>
      <c r="D219" s="72"/>
      <c r="E219" s="25"/>
      <c r="F219" s="25"/>
      <c r="G219" s="25"/>
      <c r="H219" s="25"/>
      <c r="I219" s="25"/>
      <c r="J219" s="25"/>
      <c r="K219" s="25"/>
      <c r="L219" s="25"/>
      <c r="M219" s="25"/>
    </row>
    <row r="220" spans="1:16">
      <c r="A220" s="72"/>
      <c r="B220" s="75"/>
      <c r="C220" s="73"/>
      <c r="D220" s="72"/>
      <c r="E220" s="25"/>
      <c r="F220" s="25"/>
      <c r="G220" s="25"/>
      <c r="H220" s="25"/>
      <c r="I220" s="25"/>
      <c r="J220" s="25"/>
      <c r="K220" s="25"/>
      <c r="L220" s="25"/>
      <c r="M220" s="25"/>
    </row>
    <row r="221" spans="1:16">
      <c r="A221" s="72"/>
      <c r="B221" s="76"/>
      <c r="C221" s="73"/>
      <c r="D221" s="72"/>
      <c r="E221" s="25"/>
      <c r="F221" s="25"/>
      <c r="G221" s="25"/>
      <c r="H221" s="25"/>
      <c r="I221" s="25"/>
      <c r="J221" s="25"/>
      <c r="K221" s="25"/>
      <c r="L221" s="25"/>
      <c r="M221" s="25"/>
    </row>
    <row r="222" spans="1:16">
      <c r="A222" s="72"/>
      <c r="B222" s="75"/>
      <c r="C222" s="73"/>
      <c r="D222" s="72"/>
      <c r="E222" s="25"/>
      <c r="F222" s="25"/>
      <c r="G222" s="25"/>
      <c r="H222" s="25"/>
      <c r="I222" s="25"/>
      <c r="J222" s="25"/>
      <c r="K222" s="25"/>
      <c r="L222" s="25"/>
      <c r="M222" s="25"/>
    </row>
    <row r="223" spans="1:16">
      <c r="A223" s="72"/>
      <c r="B223" s="75"/>
      <c r="C223" s="73"/>
      <c r="D223" s="72"/>
      <c r="E223" s="25"/>
      <c r="F223" s="25"/>
      <c r="G223" s="25"/>
      <c r="H223" s="25"/>
      <c r="I223" s="25"/>
      <c r="J223" s="25"/>
      <c r="K223" s="25"/>
      <c r="L223" s="25"/>
      <c r="M223" s="25"/>
    </row>
    <row r="224" spans="1:16">
      <c r="A224" s="72"/>
      <c r="B224" s="75"/>
      <c r="C224" s="73"/>
      <c r="D224" s="72"/>
      <c r="E224" s="25"/>
      <c r="F224" s="25"/>
      <c r="G224" s="25"/>
      <c r="H224" s="25"/>
      <c r="I224" s="25"/>
      <c r="J224" s="25"/>
      <c r="K224" s="25"/>
      <c r="L224" s="25"/>
      <c r="M224" s="25"/>
    </row>
    <row r="225" spans="1:13">
      <c r="A225" s="72"/>
      <c r="B225" s="75"/>
      <c r="C225" s="73"/>
      <c r="D225" s="72"/>
      <c r="E225" s="25"/>
      <c r="F225" s="25"/>
      <c r="G225" s="25"/>
      <c r="H225" s="25"/>
      <c r="I225" s="25"/>
      <c r="J225" s="25"/>
      <c r="K225" s="25"/>
      <c r="L225" s="25"/>
      <c r="M225" s="25"/>
    </row>
    <row r="226" spans="1:13">
      <c r="A226" s="72"/>
      <c r="B226" s="72"/>
      <c r="C226" s="72"/>
      <c r="D226" s="72"/>
      <c r="E226" s="25"/>
      <c r="F226" s="25"/>
      <c r="G226" s="25"/>
      <c r="H226" s="25"/>
      <c r="I226" s="25"/>
      <c r="J226" s="25"/>
      <c r="K226" s="25"/>
      <c r="L226" s="25"/>
      <c r="M226" s="25"/>
    </row>
    <row r="227" spans="1:13">
      <c r="A227" s="72"/>
      <c r="B227" s="72"/>
      <c r="C227" s="72"/>
      <c r="D227" s="72"/>
      <c r="E227" s="25"/>
      <c r="F227" s="25"/>
      <c r="G227" s="25"/>
      <c r="H227" s="25"/>
      <c r="I227" s="25"/>
      <c r="J227" s="25"/>
      <c r="K227" s="25"/>
      <c r="L227" s="25"/>
      <c r="M227" s="25"/>
    </row>
    <row r="228" spans="1:13">
      <c r="A228" s="72"/>
      <c r="B228" s="72"/>
      <c r="C228" s="72"/>
      <c r="D228" s="72"/>
      <c r="E228" s="25"/>
      <c r="F228" s="25"/>
      <c r="G228" s="25"/>
      <c r="H228" s="25"/>
      <c r="I228" s="25"/>
      <c r="J228" s="25"/>
      <c r="K228" s="25"/>
      <c r="L228" s="25"/>
      <c r="M228" s="25"/>
    </row>
    <row r="229" spans="1:13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</row>
    <row r="230" spans="1:13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</row>
    <row r="231" spans="1:13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</row>
    <row r="232" spans="1:13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</row>
    <row r="233" spans="1:13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</row>
    <row r="234" spans="1:13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</row>
    <row r="235" spans="1:13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</row>
    <row r="236" spans="1:13">
      <c r="A236" s="25"/>
      <c r="B236" s="25"/>
      <c r="C236" s="25"/>
      <c r="D236" s="25"/>
    </row>
    <row r="237" spans="1:13">
      <c r="A237" s="25"/>
      <c r="B237" s="25"/>
      <c r="C237" s="25"/>
      <c r="D237" s="25"/>
    </row>
    <row r="238" spans="1:13">
      <c r="A238" s="25"/>
      <c r="B238" s="25"/>
      <c r="C238" s="25"/>
      <c r="D238" s="25"/>
    </row>
    <row r="239" spans="1:13">
      <c r="A239" s="25"/>
      <c r="B239" s="25"/>
      <c r="C239" s="25"/>
      <c r="D239" s="25"/>
    </row>
    <row r="240" spans="1:13">
      <c r="A240" s="25"/>
      <c r="B240" s="25"/>
      <c r="C240" s="25"/>
      <c r="D240" s="25"/>
    </row>
    <row r="241" spans="1:4">
      <c r="A241" s="25"/>
      <c r="B241" s="25"/>
      <c r="C241" s="25"/>
      <c r="D241" s="25"/>
    </row>
    <row r="242" spans="1:4">
      <c r="A242" s="25"/>
      <c r="B242" s="25"/>
      <c r="C242" s="25"/>
      <c r="D242" s="25"/>
    </row>
    <row r="243" spans="1:4">
      <c r="A243" s="25"/>
      <c r="B243" s="25"/>
      <c r="C243" s="25"/>
      <c r="D243" s="25"/>
    </row>
    <row r="244" spans="1:4">
      <c r="A244" s="25"/>
      <c r="B244" s="25"/>
      <c r="C244" s="25"/>
      <c r="D244" s="25"/>
    </row>
    <row r="245" spans="1:4">
      <c r="A245" s="25"/>
      <c r="B245" s="25"/>
      <c r="C245" s="25"/>
      <c r="D245" s="25"/>
    </row>
    <row r="246" spans="1:4">
      <c r="A246" s="25"/>
      <c r="B246" s="25"/>
      <c r="C246" s="25"/>
      <c r="D246" s="25"/>
    </row>
    <row r="247" spans="1:4">
      <c r="A247" s="25"/>
      <c r="B247" s="25"/>
      <c r="C247" s="25"/>
      <c r="D247" s="25"/>
    </row>
  </sheetData>
  <mergeCells count="22">
    <mergeCell ref="A193:A200"/>
    <mergeCell ref="A140:A148"/>
    <mergeCell ref="A171:A174"/>
    <mergeCell ref="A175:A177"/>
    <mergeCell ref="A178:A186"/>
    <mergeCell ref="A187:A192"/>
    <mergeCell ref="A2:A11"/>
    <mergeCell ref="A201:A210"/>
    <mergeCell ref="A12:A39"/>
    <mergeCell ref="A40:A47"/>
    <mergeCell ref="A48:A55"/>
    <mergeCell ref="A56:A72"/>
    <mergeCell ref="A73:A81"/>
    <mergeCell ref="A82:A93"/>
    <mergeCell ref="A94:A109"/>
    <mergeCell ref="A110:A118"/>
    <mergeCell ref="A119:A127"/>
    <mergeCell ref="A149:A156"/>
    <mergeCell ref="A157:A161"/>
    <mergeCell ref="A162:A165"/>
    <mergeCell ref="A166:A170"/>
    <mergeCell ref="A128:A139"/>
  </mergeCells>
  <phoneticPr fontId="1" type="noConversion"/>
  <conditionalFormatting sqref="M1:N1048576">
    <cfRule type="cellIs" dxfId="517" priority="232" operator="equal">
      <formula>"预警接入"</formula>
    </cfRule>
    <cfRule type="cellIs" dxfId="516" priority="233" operator="equal">
      <formula>"限制接入"</formula>
    </cfRule>
    <cfRule type="cellIs" dxfId="515" priority="234" operator="equal">
      <formula>"推荐接入"</formula>
    </cfRule>
  </conditionalFormatting>
  <conditionalFormatting sqref="M2:M82">
    <cfRule type="cellIs" dxfId="514" priority="229" operator="equal">
      <formula>"预警接入"</formula>
    </cfRule>
    <cfRule type="cellIs" dxfId="513" priority="230" operator="equal">
      <formula>"限制接入"</formula>
    </cfRule>
    <cfRule type="cellIs" dxfId="512" priority="231" operator="equal">
      <formula>"推荐接入"</formula>
    </cfRule>
  </conditionalFormatting>
  <conditionalFormatting sqref="M2:M210">
    <cfRule type="cellIs" dxfId="511" priority="226" stopIfTrue="1" operator="between">
      <formula>0.7</formula>
      <formula>1</formula>
    </cfRule>
    <cfRule type="cellIs" dxfId="510" priority="227" stopIfTrue="1" operator="between">
      <formula>0.5</formula>
      <formula>0.6999</formula>
    </cfRule>
    <cfRule type="cellIs" dxfId="509" priority="228" stopIfTrue="1" operator="between">
      <formula>0</formula>
      <formula>0.4999</formula>
    </cfRule>
  </conditionalFormatting>
  <conditionalFormatting sqref="M84:M85">
    <cfRule type="cellIs" dxfId="508" priority="223" operator="equal">
      <formula>"预警接入"</formula>
    </cfRule>
    <cfRule type="cellIs" dxfId="507" priority="224" operator="equal">
      <formula>"限制接入"</formula>
    </cfRule>
    <cfRule type="cellIs" dxfId="506" priority="225" operator="equal">
      <formula>"推荐接入"</formula>
    </cfRule>
  </conditionalFormatting>
  <conditionalFormatting sqref="M87:M99">
    <cfRule type="cellIs" dxfId="505" priority="220" operator="equal">
      <formula>"预警接入"</formula>
    </cfRule>
    <cfRule type="cellIs" dxfId="504" priority="221" operator="equal">
      <formula>"限制接入"</formula>
    </cfRule>
    <cfRule type="cellIs" dxfId="503" priority="222" operator="equal">
      <formula>"推荐接入"</formula>
    </cfRule>
  </conditionalFormatting>
  <conditionalFormatting sqref="M101">
    <cfRule type="cellIs" dxfId="502" priority="217" operator="equal">
      <formula>"预警接入"</formula>
    </cfRule>
    <cfRule type="cellIs" dxfId="501" priority="218" operator="equal">
      <formula>"限制接入"</formula>
    </cfRule>
    <cfRule type="cellIs" dxfId="500" priority="219" operator="equal">
      <formula>"推荐接入"</formula>
    </cfRule>
  </conditionalFormatting>
  <conditionalFormatting sqref="M103:M105">
    <cfRule type="cellIs" dxfId="499" priority="214" operator="equal">
      <formula>"预警接入"</formula>
    </cfRule>
    <cfRule type="cellIs" dxfId="498" priority="215" operator="equal">
      <formula>"限制接入"</formula>
    </cfRule>
    <cfRule type="cellIs" dxfId="497" priority="216" operator="equal">
      <formula>"推荐接入"</formula>
    </cfRule>
  </conditionalFormatting>
  <conditionalFormatting sqref="M107:M111">
    <cfRule type="cellIs" dxfId="496" priority="211" operator="equal">
      <formula>"预警接入"</formula>
    </cfRule>
    <cfRule type="cellIs" dxfId="495" priority="212" operator="equal">
      <formula>"限制接入"</formula>
    </cfRule>
    <cfRule type="cellIs" dxfId="494" priority="213" operator="equal">
      <formula>"推荐接入"</formula>
    </cfRule>
  </conditionalFormatting>
  <conditionalFormatting sqref="M113:M118">
    <cfRule type="cellIs" dxfId="493" priority="208" operator="equal">
      <formula>"预警接入"</formula>
    </cfRule>
    <cfRule type="cellIs" dxfId="492" priority="209" operator="equal">
      <formula>"限制接入"</formula>
    </cfRule>
    <cfRule type="cellIs" dxfId="491" priority="210" operator="equal">
      <formula>"推荐接入"</formula>
    </cfRule>
  </conditionalFormatting>
  <conditionalFormatting sqref="M120:M121">
    <cfRule type="cellIs" dxfId="490" priority="205" operator="equal">
      <formula>"预警接入"</formula>
    </cfRule>
    <cfRule type="cellIs" dxfId="489" priority="206" operator="equal">
      <formula>"限制接入"</formula>
    </cfRule>
    <cfRule type="cellIs" dxfId="488" priority="207" operator="equal">
      <formula>"推荐接入"</formula>
    </cfRule>
  </conditionalFormatting>
  <conditionalFormatting sqref="M123">
    <cfRule type="cellIs" dxfId="487" priority="202" operator="equal">
      <formula>"预警接入"</formula>
    </cfRule>
    <cfRule type="cellIs" dxfId="486" priority="203" operator="equal">
      <formula>"限制接入"</formula>
    </cfRule>
    <cfRule type="cellIs" dxfId="485" priority="204" operator="equal">
      <formula>"推荐接入"</formula>
    </cfRule>
  </conditionalFormatting>
  <conditionalFormatting sqref="M125">
    <cfRule type="cellIs" dxfId="484" priority="199" operator="equal">
      <formula>"预警接入"</formula>
    </cfRule>
    <cfRule type="cellIs" dxfId="483" priority="200" operator="equal">
      <formula>"限制接入"</formula>
    </cfRule>
    <cfRule type="cellIs" dxfId="482" priority="201" operator="equal">
      <formula>"推荐接入"</formula>
    </cfRule>
  </conditionalFormatting>
  <conditionalFormatting sqref="M127:M133">
    <cfRule type="cellIs" dxfId="481" priority="196" operator="equal">
      <formula>"预警接入"</formula>
    </cfRule>
    <cfRule type="cellIs" dxfId="480" priority="197" operator="equal">
      <formula>"限制接入"</formula>
    </cfRule>
    <cfRule type="cellIs" dxfId="479" priority="198" operator="equal">
      <formula>"推荐接入"</formula>
    </cfRule>
  </conditionalFormatting>
  <conditionalFormatting sqref="M136:M139">
    <cfRule type="cellIs" dxfId="478" priority="193" operator="equal">
      <formula>"预警接入"</formula>
    </cfRule>
    <cfRule type="cellIs" dxfId="477" priority="194" operator="equal">
      <formula>"限制接入"</formula>
    </cfRule>
    <cfRule type="cellIs" dxfId="476" priority="195" operator="equal">
      <formula>"推荐接入"</formula>
    </cfRule>
  </conditionalFormatting>
  <conditionalFormatting sqref="M141:M145">
    <cfRule type="cellIs" dxfId="475" priority="190" operator="equal">
      <formula>"预警接入"</formula>
    </cfRule>
    <cfRule type="cellIs" dxfId="474" priority="191" operator="equal">
      <formula>"限制接入"</formula>
    </cfRule>
    <cfRule type="cellIs" dxfId="473" priority="192" operator="equal">
      <formula>"推荐接入"</formula>
    </cfRule>
  </conditionalFormatting>
  <conditionalFormatting sqref="M147:M159">
    <cfRule type="cellIs" dxfId="472" priority="187" operator="equal">
      <formula>"预警接入"</formula>
    </cfRule>
    <cfRule type="cellIs" dxfId="471" priority="188" operator="equal">
      <formula>"限制接入"</formula>
    </cfRule>
    <cfRule type="cellIs" dxfId="470" priority="189" operator="equal">
      <formula>"推荐接入"</formula>
    </cfRule>
  </conditionalFormatting>
  <conditionalFormatting sqref="M165:M167">
    <cfRule type="cellIs" dxfId="469" priority="184" operator="equal">
      <formula>"预警接入"</formula>
    </cfRule>
    <cfRule type="cellIs" dxfId="468" priority="185" operator="equal">
      <formula>"限制接入"</formula>
    </cfRule>
    <cfRule type="cellIs" dxfId="467" priority="186" operator="equal">
      <formula>"推荐接入"</formula>
    </cfRule>
  </conditionalFormatting>
  <conditionalFormatting sqref="M161:M163">
    <cfRule type="cellIs" dxfId="466" priority="181" operator="equal">
      <formula>"预警接入"</formula>
    </cfRule>
    <cfRule type="cellIs" dxfId="465" priority="182" operator="equal">
      <formula>"限制接入"</formula>
    </cfRule>
    <cfRule type="cellIs" dxfId="464" priority="183" operator="equal">
      <formula>"推荐接入"</formula>
    </cfRule>
  </conditionalFormatting>
  <conditionalFormatting sqref="M170">
    <cfRule type="cellIs" dxfId="463" priority="178" operator="equal">
      <formula>"预警接入"</formula>
    </cfRule>
    <cfRule type="cellIs" dxfId="462" priority="179" operator="equal">
      <formula>"限制接入"</formula>
    </cfRule>
    <cfRule type="cellIs" dxfId="461" priority="180" operator="equal">
      <formula>"推荐接入"</formula>
    </cfRule>
  </conditionalFormatting>
  <conditionalFormatting sqref="M172:M173">
    <cfRule type="cellIs" dxfId="460" priority="175" operator="equal">
      <formula>"预警接入"</formula>
    </cfRule>
    <cfRule type="cellIs" dxfId="459" priority="176" operator="equal">
      <formula>"限制接入"</formula>
    </cfRule>
    <cfRule type="cellIs" dxfId="458" priority="177" operator="equal">
      <formula>"推荐接入"</formula>
    </cfRule>
  </conditionalFormatting>
  <conditionalFormatting sqref="M175:M177">
    <cfRule type="cellIs" dxfId="457" priority="172" operator="equal">
      <formula>"预警接入"</formula>
    </cfRule>
    <cfRule type="cellIs" dxfId="456" priority="173" operator="equal">
      <formula>"限制接入"</formula>
    </cfRule>
    <cfRule type="cellIs" dxfId="455" priority="174" operator="equal">
      <formula>"推荐接入"</formula>
    </cfRule>
  </conditionalFormatting>
  <conditionalFormatting sqref="M180">
    <cfRule type="cellIs" dxfId="454" priority="169" operator="equal">
      <formula>"预警接入"</formula>
    </cfRule>
    <cfRule type="cellIs" dxfId="453" priority="170" operator="equal">
      <formula>"限制接入"</formula>
    </cfRule>
    <cfRule type="cellIs" dxfId="452" priority="171" operator="equal">
      <formula>"推荐接入"</formula>
    </cfRule>
  </conditionalFormatting>
  <conditionalFormatting sqref="M182:M188">
    <cfRule type="cellIs" dxfId="451" priority="166" operator="equal">
      <formula>"预警接入"</formula>
    </cfRule>
    <cfRule type="cellIs" dxfId="450" priority="167" operator="equal">
      <formula>"限制接入"</formula>
    </cfRule>
    <cfRule type="cellIs" dxfId="449" priority="168" operator="equal">
      <formula>"推荐接入"</formula>
    </cfRule>
  </conditionalFormatting>
  <conditionalFormatting sqref="M190">
    <cfRule type="cellIs" dxfId="448" priority="163" operator="equal">
      <formula>"预警接入"</formula>
    </cfRule>
    <cfRule type="cellIs" dxfId="447" priority="164" operator="equal">
      <formula>"限制接入"</formula>
    </cfRule>
    <cfRule type="cellIs" dxfId="446" priority="165" operator="equal">
      <formula>"推荐接入"</formula>
    </cfRule>
  </conditionalFormatting>
  <conditionalFormatting sqref="M193">
    <cfRule type="cellIs" dxfId="445" priority="160" operator="equal">
      <formula>"预警接入"</formula>
    </cfRule>
    <cfRule type="cellIs" dxfId="444" priority="161" operator="equal">
      <formula>"限制接入"</formula>
    </cfRule>
    <cfRule type="cellIs" dxfId="443" priority="162" operator="equal">
      <formula>"推荐接入"</formula>
    </cfRule>
  </conditionalFormatting>
  <conditionalFormatting sqref="M195:M196">
    <cfRule type="cellIs" dxfId="442" priority="157" operator="equal">
      <formula>"预警接入"</formula>
    </cfRule>
    <cfRule type="cellIs" dxfId="441" priority="158" operator="equal">
      <formula>"限制接入"</formula>
    </cfRule>
    <cfRule type="cellIs" dxfId="440" priority="159" operator="equal">
      <formula>"推荐接入"</formula>
    </cfRule>
  </conditionalFormatting>
  <conditionalFormatting sqref="M198:M210">
    <cfRule type="cellIs" dxfId="439" priority="154" operator="equal">
      <formula>"预警接入"</formula>
    </cfRule>
    <cfRule type="cellIs" dxfId="438" priority="155" operator="equal">
      <formula>"限制接入"</formula>
    </cfRule>
    <cfRule type="cellIs" dxfId="437" priority="156" operator="equal">
      <formula>"推荐接入"</formula>
    </cfRule>
  </conditionalFormatting>
  <conditionalFormatting sqref="M83">
    <cfRule type="cellIs" dxfId="436" priority="151" operator="equal">
      <formula>"预警接入"</formula>
    </cfRule>
    <cfRule type="cellIs" dxfId="435" priority="152" operator="equal">
      <formula>"限制接入"</formula>
    </cfRule>
    <cfRule type="cellIs" dxfId="434" priority="153" operator="equal">
      <formula>"推荐接入"</formula>
    </cfRule>
  </conditionalFormatting>
  <conditionalFormatting sqref="M86">
    <cfRule type="cellIs" dxfId="433" priority="148" operator="equal">
      <formula>"预警接入"</formula>
    </cfRule>
    <cfRule type="cellIs" dxfId="432" priority="149" operator="equal">
      <formula>"限制接入"</formula>
    </cfRule>
    <cfRule type="cellIs" dxfId="431" priority="150" operator="equal">
      <formula>"推荐接入"</formula>
    </cfRule>
  </conditionalFormatting>
  <conditionalFormatting sqref="M100">
    <cfRule type="cellIs" dxfId="430" priority="145" operator="equal">
      <formula>"预警接入"</formula>
    </cfRule>
    <cfRule type="cellIs" dxfId="429" priority="146" operator="equal">
      <formula>"限制接入"</formula>
    </cfRule>
    <cfRule type="cellIs" dxfId="428" priority="147" operator="equal">
      <formula>"推荐接入"</formula>
    </cfRule>
  </conditionalFormatting>
  <conditionalFormatting sqref="M106">
    <cfRule type="cellIs" dxfId="427" priority="142" operator="equal">
      <formula>"预警接入"</formula>
    </cfRule>
    <cfRule type="cellIs" dxfId="426" priority="143" operator="equal">
      <formula>"限制接入"</formula>
    </cfRule>
    <cfRule type="cellIs" dxfId="425" priority="144" operator="equal">
      <formula>"推荐接入"</formula>
    </cfRule>
  </conditionalFormatting>
  <conditionalFormatting sqref="M112">
    <cfRule type="cellIs" dxfId="424" priority="139" operator="equal">
      <formula>"预警接入"</formula>
    </cfRule>
    <cfRule type="cellIs" dxfId="423" priority="140" operator="equal">
      <formula>"限制接入"</formula>
    </cfRule>
    <cfRule type="cellIs" dxfId="422" priority="141" operator="equal">
      <formula>"推荐接入"</formula>
    </cfRule>
  </conditionalFormatting>
  <conditionalFormatting sqref="M119">
    <cfRule type="cellIs" dxfId="421" priority="136" operator="equal">
      <formula>"预警接入"</formula>
    </cfRule>
    <cfRule type="cellIs" dxfId="420" priority="137" operator="equal">
      <formula>"限制接入"</formula>
    </cfRule>
    <cfRule type="cellIs" dxfId="419" priority="138" operator="equal">
      <formula>"推荐接入"</formula>
    </cfRule>
  </conditionalFormatting>
  <conditionalFormatting sqref="M134:M135">
    <cfRule type="cellIs" dxfId="418" priority="133" operator="equal">
      <formula>"预警接入"</formula>
    </cfRule>
    <cfRule type="cellIs" dxfId="417" priority="134" operator="equal">
      <formula>"限制接入"</formula>
    </cfRule>
    <cfRule type="cellIs" dxfId="416" priority="135" operator="equal">
      <formula>"推荐接入"</formula>
    </cfRule>
  </conditionalFormatting>
  <conditionalFormatting sqref="M140">
    <cfRule type="cellIs" dxfId="415" priority="130" operator="equal">
      <formula>"预警接入"</formula>
    </cfRule>
    <cfRule type="cellIs" dxfId="414" priority="131" operator="equal">
      <formula>"限制接入"</formula>
    </cfRule>
    <cfRule type="cellIs" dxfId="413" priority="132" operator="equal">
      <formula>"推荐接入"</formula>
    </cfRule>
  </conditionalFormatting>
  <conditionalFormatting sqref="M146">
    <cfRule type="cellIs" dxfId="412" priority="127" operator="equal">
      <formula>"预警接入"</formula>
    </cfRule>
    <cfRule type="cellIs" dxfId="411" priority="128" operator="equal">
      <formula>"限制接入"</formula>
    </cfRule>
    <cfRule type="cellIs" dxfId="410" priority="129" operator="equal">
      <formula>"推荐接入"</formula>
    </cfRule>
  </conditionalFormatting>
  <conditionalFormatting sqref="M169">
    <cfRule type="cellIs" dxfId="409" priority="124" operator="equal">
      <formula>"预警接入"</formula>
    </cfRule>
    <cfRule type="cellIs" dxfId="408" priority="125" operator="equal">
      <formula>"限制接入"</formula>
    </cfRule>
    <cfRule type="cellIs" dxfId="407" priority="126" operator="equal">
      <formula>"推荐接入"</formula>
    </cfRule>
  </conditionalFormatting>
  <conditionalFormatting sqref="M171">
    <cfRule type="cellIs" dxfId="406" priority="121" operator="equal">
      <formula>"预警接入"</formula>
    </cfRule>
    <cfRule type="cellIs" dxfId="405" priority="122" operator="equal">
      <formula>"限制接入"</formula>
    </cfRule>
    <cfRule type="cellIs" dxfId="404" priority="123" operator="equal">
      <formula>"推荐接入"</formula>
    </cfRule>
  </conditionalFormatting>
  <conditionalFormatting sqref="M178:M179">
    <cfRule type="cellIs" dxfId="403" priority="118" operator="equal">
      <formula>"预警接入"</formula>
    </cfRule>
    <cfRule type="cellIs" dxfId="402" priority="119" operator="equal">
      <formula>"限制接入"</formula>
    </cfRule>
    <cfRule type="cellIs" dxfId="401" priority="120" operator="equal">
      <formula>"推荐接入"</formula>
    </cfRule>
  </conditionalFormatting>
  <conditionalFormatting sqref="M189">
    <cfRule type="cellIs" dxfId="400" priority="115" operator="equal">
      <formula>"预警接入"</formula>
    </cfRule>
    <cfRule type="cellIs" dxfId="399" priority="116" operator="equal">
      <formula>"限制接入"</formula>
    </cfRule>
    <cfRule type="cellIs" dxfId="398" priority="117" operator="equal">
      <formula>"推荐接入"</formula>
    </cfRule>
  </conditionalFormatting>
  <conditionalFormatting sqref="M191">
    <cfRule type="cellIs" dxfId="397" priority="112" operator="equal">
      <formula>"预警接入"</formula>
    </cfRule>
    <cfRule type="cellIs" dxfId="396" priority="113" operator="equal">
      <formula>"限制接入"</formula>
    </cfRule>
    <cfRule type="cellIs" dxfId="395" priority="114" operator="equal">
      <formula>"推荐接入"</formula>
    </cfRule>
  </conditionalFormatting>
  <conditionalFormatting sqref="M194">
    <cfRule type="cellIs" dxfId="394" priority="109" operator="equal">
      <formula>"预警接入"</formula>
    </cfRule>
    <cfRule type="cellIs" dxfId="393" priority="110" operator="equal">
      <formula>"限制接入"</formula>
    </cfRule>
    <cfRule type="cellIs" dxfId="392" priority="111" operator="equal">
      <formula>"推荐接入"</formula>
    </cfRule>
  </conditionalFormatting>
  <conditionalFormatting sqref="M197">
    <cfRule type="cellIs" dxfId="391" priority="106" operator="equal">
      <formula>"预警接入"</formula>
    </cfRule>
    <cfRule type="cellIs" dxfId="390" priority="107" operator="equal">
      <formula>"限制接入"</formula>
    </cfRule>
    <cfRule type="cellIs" dxfId="389" priority="108" operator="equal">
      <formula>"推荐接入"</formula>
    </cfRule>
  </conditionalFormatting>
  <conditionalFormatting sqref="M102">
    <cfRule type="cellIs" dxfId="388" priority="103" operator="equal">
      <formula>"预警接入"</formula>
    </cfRule>
    <cfRule type="cellIs" dxfId="387" priority="104" operator="equal">
      <formula>"限制接入"</formula>
    </cfRule>
    <cfRule type="cellIs" dxfId="386" priority="105" operator="equal">
      <formula>"推荐接入"</formula>
    </cfRule>
  </conditionalFormatting>
  <conditionalFormatting sqref="M122">
    <cfRule type="cellIs" dxfId="385" priority="100" operator="equal">
      <formula>"预警接入"</formula>
    </cfRule>
    <cfRule type="cellIs" dxfId="384" priority="101" operator="equal">
      <formula>"限制接入"</formula>
    </cfRule>
    <cfRule type="cellIs" dxfId="383" priority="102" operator="equal">
      <formula>"推荐接入"</formula>
    </cfRule>
  </conditionalFormatting>
  <conditionalFormatting sqref="M124">
    <cfRule type="cellIs" dxfId="382" priority="97" operator="equal">
      <formula>"预警接入"</formula>
    </cfRule>
    <cfRule type="cellIs" dxfId="381" priority="98" operator="equal">
      <formula>"限制接入"</formula>
    </cfRule>
    <cfRule type="cellIs" dxfId="380" priority="99" operator="equal">
      <formula>"推荐接入"</formula>
    </cfRule>
  </conditionalFormatting>
  <conditionalFormatting sqref="M126">
    <cfRule type="cellIs" dxfId="379" priority="94" operator="equal">
      <formula>"预警接入"</formula>
    </cfRule>
    <cfRule type="cellIs" dxfId="378" priority="95" operator="equal">
      <formula>"限制接入"</formula>
    </cfRule>
    <cfRule type="cellIs" dxfId="377" priority="96" operator="equal">
      <formula>"推荐接入"</formula>
    </cfRule>
  </conditionalFormatting>
  <conditionalFormatting sqref="M160">
    <cfRule type="cellIs" dxfId="376" priority="91" operator="equal">
      <formula>"预警接入"</formula>
    </cfRule>
    <cfRule type="cellIs" dxfId="375" priority="92" operator="equal">
      <formula>"限制接入"</formula>
    </cfRule>
    <cfRule type="cellIs" dxfId="374" priority="93" operator="equal">
      <formula>"推荐接入"</formula>
    </cfRule>
  </conditionalFormatting>
  <conditionalFormatting sqref="M164">
    <cfRule type="cellIs" dxfId="373" priority="88" operator="equal">
      <formula>"预警接入"</formula>
    </cfRule>
    <cfRule type="cellIs" dxfId="372" priority="89" operator="equal">
      <formula>"限制接入"</formula>
    </cfRule>
    <cfRule type="cellIs" dxfId="371" priority="90" operator="equal">
      <formula>"推荐接入"</formula>
    </cfRule>
  </conditionalFormatting>
  <conditionalFormatting sqref="M168">
    <cfRule type="cellIs" dxfId="370" priority="85" operator="equal">
      <formula>"预警接入"</formula>
    </cfRule>
    <cfRule type="cellIs" dxfId="369" priority="86" operator="equal">
      <formula>"限制接入"</formula>
    </cfRule>
    <cfRule type="cellIs" dxfId="368" priority="87" operator="equal">
      <formula>"推荐接入"</formula>
    </cfRule>
  </conditionalFormatting>
  <conditionalFormatting sqref="M174">
    <cfRule type="cellIs" dxfId="367" priority="82" operator="equal">
      <formula>"预警接入"</formula>
    </cfRule>
    <cfRule type="cellIs" dxfId="366" priority="83" operator="equal">
      <formula>"限制接入"</formula>
    </cfRule>
    <cfRule type="cellIs" dxfId="365" priority="84" operator="equal">
      <formula>"推荐接入"</formula>
    </cfRule>
  </conditionalFormatting>
  <conditionalFormatting sqref="M181">
    <cfRule type="cellIs" dxfId="364" priority="79" operator="equal">
      <formula>"预警接入"</formula>
    </cfRule>
    <cfRule type="cellIs" dxfId="363" priority="80" operator="equal">
      <formula>"限制接入"</formula>
    </cfRule>
    <cfRule type="cellIs" dxfId="362" priority="81" operator="equal">
      <formula>"推荐接入"</formula>
    </cfRule>
  </conditionalFormatting>
  <conditionalFormatting sqref="M192">
    <cfRule type="cellIs" dxfId="361" priority="76" operator="equal">
      <formula>"预警接入"</formula>
    </cfRule>
    <cfRule type="cellIs" dxfId="360" priority="77" operator="equal">
      <formula>"限制接入"</formula>
    </cfRule>
    <cfRule type="cellIs" dxfId="359" priority="78" operator="equal">
      <formula>"推荐接入"</formula>
    </cfRule>
  </conditionalFormatting>
  <conditionalFormatting sqref="M84:M85">
    <cfRule type="cellIs" dxfId="358" priority="73" operator="equal">
      <formula>"预警接入"</formula>
    </cfRule>
    <cfRule type="cellIs" dxfId="357" priority="74" operator="equal">
      <formula>"限制接入"</formula>
    </cfRule>
    <cfRule type="cellIs" dxfId="356" priority="75" operator="equal">
      <formula>"推荐接入"</formula>
    </cfRule>
  </conditionalFormatting>
  <conditionalFormatting sqref="M87:M99">
    <cfRule type="cellIs" dxfId="355" priority="70" operator="equal">
      <formula>"预警接入"</formula>
    </cfRule>
    <cfRule type="cellIs" dxfId="354" priority="71" operator="equal">
      <formula>"限制接入"</formula>
    </cfRule>
    <cfRule type="cellIs" dxfId="353" priority="72" operator="equal">
      <formula>"推荐接入"</formula>
    </cfRule>
  </conditionalFormatting>
  <conditionalFormatting sqref="M101">
    <cfRule type="cellIs" dxfId="352" priority="67" operator="equal">
      <formula>"预警接入"</formula>
    </cfRule>
    <cfRule type="cellIs" dxfId="351" priority="68" operator="equal">
      <formula>"限制接入"</formula>
    </cfRule>
    <cfRule type="cellIs" dxfId="350" priority="69" operator="equal">
      <formula>"推荐接入"</formula>
    </cfRule>
  </conditionalFormatting>
  <conditionalFormatting sqref="M103:M105">
    <cfRule type="cellIs" dxfId="349" priority="64" operator="equal">
      <formula>"预警接入"</formula>
    </cfRule>
    <cfRule type="cellIs" dxfId="348" priority="65" operator="equal">
      <formula>"限制接入"</formula>
    </cfRule>
    <cfRule type="cellIs" dxfId="347" priority="66" operator="equal">
      <formula>"推荐接入"</formula>
    </cfRule>
  </conditionalFormatting>
  <conditionalFormatting sqref="M107:M111">
    <cfRule type="cellIs" dxfId="346" priority="61" operator="equal">
      <formula>"预警接入"</formula>
    </cfRule>
    <cfRule type="cellIs" dxfId="345" priority="62" operator="equal">
      <formula>"限制接入"</formula>
    </cfRule>
    <cfRule type="cellIs" dxfId="344" priority="63" operator="equal">
      <formula>"推荐接入"</formula>
    </cfRule>
  </conditionalFormatting>
  <conditionalFormatting sqref="M113:M118">
    <cfRule type="cellIs" dxfId="343" priority="58" operator="equal">
      <formula>"预警接入"</formula>
    </cfRule>
    <cfRule type="cellIs" dxfId="342" priority="59" operator="equal">
      <formula>"限制接入"</formula>
    </cfRule>
    <cfRule type="cellIs" dxfId="341" priority="60" operator="equal">
      <formula>"推荐接入"</formula>
    </cfRule>
  </conditionalFormatting>
  <conditionalFormatting sqref="M120:M121">
    <cfRule type="cellIs" dxfId="340" priority="55" operator="equal">
      <formula>"预警接入"</formula>
    </cfRule>
    <cfRule type="cellIs" dxfId="339" priority="56" operator="equal">
      <formula>"限制接入"</formula>
    </cfRule>
    <cfRule type="cellIs" dxfId="338" priority="57" operator="equal">
      <formula>"推荐接入"</formula>
    </cfRule>
  </conditionalFormatting>
  <conditionalFormatting sqref="M123">
    <cfRule type="cellIs" dxfId="337" priority="52" operator="equal">
      <formula>"预警接入"</formula>
    </cfRule>
    <cfRule type="cellIs" dxfId="336" priority="53" operator="equal">
      <formula>"限制接入"</formula>
    </cfRule>
    <cfRule type="cellIs" dxfId="335" priority="54" operator="equal">
      <formula>"推荐接入"</formula>
    </cfRule>
  </conditionalFormatting>
  <conditionalFormatting sqref="M125">
    <cfRule type="cellIs" dxfId="334" priority="49" operator="equal">
      <formula>"预警接入"</formula>
    </cfRule>
    <cfRule type="cellIs" dxfId="333" priority="50" operator="equal">
      <formula>"限制接入"</formula>
    </cfRule>
    <cfRule type="cellIs" dxfId="332" priority="51" operator="equal">
      <formula>"推荐接入"</formula>
    </cfRule>
  </conditionalFormatting>
  <conditionalFormatting sqref="M127:M133">
    <cfRule type="cellIs" dxfId="331" priority="46" operator="equal">
      <formula>"预警接入"</formula>
    </cfRule>
    <cfRule type="cellIs" dxfId="330" priority="47" operator="equal">
      <formula>"限制接入"</formula>
    </cfRule>
    <cfRule type="cellIs" dxfId="329" priority="48" operator="equal">
      <formula>"推荐接入"</formula>
    </cfRule>
  </conditionalFormatting>
  <conditionalFormatting sqref="M136:M139">
    <cfRule type="cellIs" dxfId="328" priority="43" operator="equal">
      <formula>"预警接入"</formula>
    </cfRule>
    <cfRule type="cellIs" dxfId="327" priority="44" operator="equal">
      <formula>"限制接入"</formula>
    </cfRule>
    <cfRule type="cellIs" dxfId="326" priority="45" operator="equal">
      <formula>"推荐接入"</formula>
    </cfRule>
  </conditionalFormatting>
  <conditionalFormatting sqref="M141:M145">
    <cfRule type="cellIs" dxfId="325" priority="40" operator="equal">
      <formula>"预警接入"</formula>
    </cfRule>
    <cfRule type="cellIs" dxfId="324" priority="41" operator="equal">
      <formula>"限制接入"</formula>
    </cfRule>
    <cfRule type="cellIs" dxfId="323" priority="42" operator="equal">
      <formula>"推荐接入"</formula>
    </cfRule>
  </conditionalFormatting>
  <conditionalFormatting sqref="M147:M159">
    <cfRule type="cellIs" dxfId="322" priority="37" operator="equal">
      <formula>"预警接入"</formula>
    </cfRule>
    <cfRule type="cellIs" dxfId="321" priority="38" operator="equal">
      <formula>"限制接入"</formula>
    </cfRule>
    <cfRule type="cellIs" dxfId="320" priority="39" operator="equal">
      <formula>"推荐接入"</formula>
    </cfRule>
  </conditionalFormatting>
  <conditionalFormatting sqref="M161:M163">
    <cfRule type="cellIs" dxfId="319" priority="34" operator="equal">
      <formula>"预警接入"</formula>
    </cfRule>
    <cfRule type="cellIs" dxfId="318" priority="35" operator="equal">
      <formula>"限制接入"</formula>
    </cfRule>
    <cfRule type="cellIs" dxfId="317" priority="36" operator="equal">
      <formula>"推荐接入"</formula>
    </cfRule>
  </conditionalFormatting>
  <conditionalFormatting sqref="M165:M167">
    <cfRule type="cellIs" dxfId="316" priority="31" operator="equal">
      <formula>"预警接入"</formula>
    </cfRule>
    <cfRule type="cellIs" dxfId="315" priority="32" operator="equal">
      <formula>"限制接入"</formula>
    </cfRule>
    <cfRule type="cellIs" dxfId="314" priority="33" operator="equal">
      <formula>"推荐接入"</formula>
    </cfRule>
  </conditionalFormatting>
  <conditionalFormatting sqref="M170">
    <cfRule type="cellIs" dxfId="313" priority="28" operator="equal">
      <formula>"预警接入"</formula>
    </cfRule>
    <cfRule type="cellIs" dxfId="312" priority="29" operator="equal">
      <formula>"限制接入"</formula>
    </cfRule>
    <cfRule type="cellIs" dxfId="311" priority="30" operator="equal">
      <formula>"推荐接入"</formula>
    </cfRule>
  </conditionalFormatting>
  <conditionalFormatting sqref="M172:M173">
    <cfRule type="cellIs" dxfId="310" priority="25" operator="equal">
      <formula>"预警接入"</formula>
    </cfRule>
    <cfRule type="cellIs" dxfId="309" priority="26" operator="equal">
      <formula>"限制接入"</formula>
    </cfRule>
    <cfRule type="cellIs" dxfId="308" priority="27" operator="equal">
      <formula>"推荐接入"</formula>
    </cfRule>
  </conditionalFormatting>
  <conditionalFormatting sqref="M175:M177">
    <cfRule type="cellIs" dxfId="307" priority="22" operator="equal">
      <formula>"预警接入"</formula>
    </cfRule>
    <cfRule type="cellIs" dxfId="306" priority="23" operator="equal">
      <formula>"限制接入"</formula>
    </cfRule>
    <cfRule type="cellIs" dxfId="305" priority="24" operator="equal">
      <formula>"推荐接入"</formula>
    </cfRule>
  </conditionalFormatting>
  <conditionalFormatting sqref="M180">
    <cfRule type="cellIs" dxfId="304" priority="19" operator="equal">
      <formula>"预警接入"</formula>
    </cfRule>
    <cfRule type="cellIs" dxfId="303" priority="20" operator="equal">
      <formula>"限制接入"</formula>
    </cfRule>
    <cfRule type="cellIs" dxfId="302" priority="21" operator="equal">
      <formula>"推荐接入"</formula>
    </cfRule>
  </conditionalFormatting>
  <conditionalFormatting sqref="M182">
    <cfRule type="cellIs" dxfId="301" priority="16" operator="equal">
      <formula>"预警接入"</formula>
    </cfRule>
    <cfRule type="cellIs" dxfId="300" priority="17" operator="equal">
      <formula>"限制接入"</formula>
    </cfRule>
    <cfRule type="cellIs" dxfId="299" priority="18" operator="equal">
      <formula>"推荐接入"</formula>
    </cfRule>
  </conditionalFormatting>
  <conditionalFormatting sqref="M183:M188">
    <cfRule type="cellIs" dxfId="298" priority="13" operator="equal">
      <formula>"预警接入"</formula>
    </cfRule>
    <cfRule type="cellIs" dxfId="297" priority="14" operator="equal">
      <formula>"限制接入"</formula>
    </cfRule>
    <cfRule type="cellIs" dxfId="296" priority="15" operator="equal">
      <formula>"推荐接入"</formula>
    </cfRule>
  </conditionalFormatting>
  <conditionalFormatting sqref="M190">
    <cfRule type="cellIs" dxfId="295" priority="10" operator="equal">
      <formula>"预警接入"</formula>
    </cfRule>
    <cfRule type="cellIs" dxfId="294" priority="11" operator="equal">
      <formula>"限制接入"</formula>
    </cfRule>
    <cfRule type="cellIs" dxfId="293" priority="12" operator="equal">
      <formula>"推荐接入"</formula>
    </cfRule>
  </conditionalFormatting>
  <conditionalFormatting sqref="M193">
    <cfRule type="cellIs" dxfId="292" priority="7" operator="equal">
      <formula>"预警接入"</formula>
    </cfRule>
    <cfRule type="cellIs" dxfId="291" priority="8" operator="equal">
      <formula>"限制接入"</formula>
    </cfRule>
    <cfRule type="cellIs" dxfId="290" priority="9" operator="equal">
      <formula>"推荐接入"</formula>
    </cfRule>
  </conditionalFormatting>
  <conditionalFormatting sqref="M195:M196">
    <cfRule type="cellIs" dxfId="289" priority="4" operator="equal">
      <formula>"预警接入"</formula>
    </cfRule>
    <cfRule type="cellIs" dxfId="288" priority="5" operator="equal">
      <formula>"限制接入"</formula>
    </cfRule>
    <cfRule type="cellIs" dxfId="287" priority="6" operator="equal">
      <formula>"推荐接入"</formula>
    </cfRule>
  </conditionalFormatting>
  <conditionalFormatting sqref="M198:M210">
    <cfRule type="cellIs" dxfId="286" priority="1" operator="equal">
      <formula>"预警接入"</formula>
    </cfRule>
    <cfRule type="cellIs" dxfId="285" priority="2" operator="equal">
      <formula>"限制接入"</formula>
    </cfRule>
    <cfRule type="cellIs" dxfId="284" priority="3" operator="equal">
      <formula>"推荐接入"</formula>
    </cfRule>
  </conditionalFormatting>
  <pageMargins left="0.7" right="0.7" top="0.75" bottom="0.75" header="0.3" footer="0.3"/>
  <drawing r:id="rId1"/>
  <legacyDrawing r:id="rId2"/>
  <oleObjects>
    <oleObject progId="Equation.3" shapeId="9218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1:P251"/>
  <sheetViews>
    <sheetView topLeftCell="A211" workbookViewId="0">
      <selection activeCell="N140" sqref="N140"/>
    </sheetView>
  </sheetViews>
  <sheetFormatPr defaultRowHeight="13.5"/>
  <cols>
    <col min="1" max="1" width="9" style="116"/>
    <col min="2" max="2" width="18" style="116" bestFit="1" customWidth="1"/>
    <col min="3" max="3" width="9" style="116"/>
    <col min="4" max="4" width="11.125" style="116" bestFit="1" customWidth="1"/>
    <col min="5" max="5" width="12.375" style="116" customWidth="1"/>
    <col min="6" max="6" width="12.875" style="116" customWidth="1"/>
    <col min="7" max="7" width="11.375" style="116" customWidth="1"/>
    <col min="8" max="8" width="10.125" style="120" customWidth="1"/>
    <col min="9" max="9" width="10" style="42" customWidth="1"/>
    <col min="10" max="10" width="14.125" style="30" bestFit="1" customWidth="1"/>
    <col min="11" max="11" width="9" style="116"/>
    <col min="12" max="12" width="20.125" style="116" bestFit="1" customWidth="1"/>
    <col min="13" max="13" width="23.75" style="8" customWidth="1"/>
    <col min="14" max="14" width="23.75" style="30" customWidth="1"/>
    <col min="15" max="15" width="17.125" style="30" customWidth="1"/>
    <col min="16" max="16" width="16.625" style="30" customWidth="1"/>
    <col min="17" max="16384" width="9" style="8"/>
  </cols>
  <sheetData>
    <row r="1" spans="1:16" s="2" customFormat="1" ht="57.75">
      <c r="A1" s="9" t="s">
        <v>967</v>
      </c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7" t="s">
        <v>5</v>
      </c>
      <c r="H1" s="9" t="s">
        <v>6</v>
      </c>
      <c r="I1" s="98" t="s">
        <v>7</v>
      </c>
      <c r="J1" s="9" t="s">
        <v>2036</v>
      </c>
      <c r="K1" s="9" t="s">
        <v>9</v>
      </c>
      <c r="L1" s="9" t="s">
        <v>2037</v>
      </c>
      <c r="M1" s="99" t="s">
        <v>11</v>
      </c>
      <c r="N1" s="9" t="s">
        <v>12</v>
      </c>
      <c r="O1" s="100" t="s">
        <v>13</v>
      </c>
      <c r="P1" s="100" t="s">
        <v>14</v>
      </c>
    </row>
    <row r="2" spans="1:16">
      <c r="A2" s="154" t="s">
        <v>2038</v>
      </c>
      <c r="B2" s="37" t="s">
        <v>2039</v>
      </c>
      <c r="C2" s="37">
        <v>105</v>
      </c>
      <c r="D2" s="101" t="s">
        <v>2040</v>
      </c>
      <c r="E2" s="101">
        <v>560</v>
      </c>
      <c r="F2" s="101">
        <v>578</v>
      </c>
      <c r="G2" s="102">
        <v>605</v>
      </c>
      <c r="H2" s="37">
        <v>380</v>
      </c>
      <c r="I2" s="103">
        <v>400</v>
      </c>
      <c r="J2" s="29">
        <v>258.04700000000003</v>
      </c>
      <c r="K2" s="37"/>
      <c r="L2" s="104">
        <f t="shared" ref="L2:L65" si="0">J2/I2</f>
        <v>0.64511750000000001</v>
      </c>
      <c r="M2" s="14" t="s">
        <v>33</v>
      </c>
      <c r="N2" s="26"/>
      <c r="O2" s="29">
        <f t="shared" ref="O2:O65" si="1">I2*0.7-J2-N2</f>
        <v>21.952999999999975</v>
      </c>
      <c r="P2" s="27">
        <f t="shared" ref="P2:P65" si="2">1.732*10.5*O2</f>
        <v>399.23725799999954</v>
      </c>
    </row>
    <row r="3" spans="1:16">
      <c r="A3" s="155"/>
      <c r="B3" s="37" t="s">
        <v>2041</v>
      </c>
      <c r="C3" s="37">
        <v>107</v>
      </c>
      <c r="D3" s="101" t="s">
        <v>2042</v>
      </c>
      <c r="E3" s="101">
        <v>600</v>
      </c>
      <c r="F3" s="101">
        <v>578</v>
      </c>
      <c r="G3" s="102">
        <v>515</v>
      </c>
      <c r="H3" s="37">
        <v>495</v>
      </c>
      <c r="I3" s="103">
        <v>515</v>
      </c>
      <c r="J3" s="29">
        <v>290.38900000000001</v>
      </c>
      <c r="K3" s="37"/>
      <c r="L3" s="104">
        <f t="shared" si="0"/>
        <v>0.56386213592233014</v>
      </c>
      <c r="M3" s="14" t="s">
        <v>33</v>
      </c>
      <c r="N3" s="26"/>
      <c r="O3" s="29">
        <f t="shared" si="1"/>
        <v>70.11099999999999</v>
      </c>
      <c r="P3" s="27">
        <f t="shared" si="2"/>
        <v>1275.0386459999997</v>
      </c>
    </row>
    <row r="4" spans="1:16">
      <c r="A4" s="155"/>
      <c r="B4" s="37" t="s">
        <v>2043</v>
      </c>
      <c r="C4" s="37">
        <v>109</v>
      </c>
      <c r="D4" s="101" t="s">
        <v>2042</v>
      </c>
      <c r="E4" s="101">
        <v>600</v>
      </c>
      <c r="F4" s="101">
        <v>578</v>
      </c>
      <c r="G4" s="102">
        <v>446</v>
      </c>
      <c r="H4" s="37">
        <v>426</v>
      </c>
      <c r="I4" s="103">
        <v>446</v>
      </c>
      <c r="J4" s="29">
        <v>313.2</v>
      </c>
      <c r="K4" s="37"/>
      <c r="L4" s="104">
        <f t="shared" si="0"/>
        <v>0.70224215246636768</v>
      </c>
      <c r="M4" s="105" t="s">
        <v>20</v>
      </c>
      <c r="N4" s="26"/>
      <c r="O4" s="29">
        <f t="shared" si="1"/>
        <v>-1</v>
      </c>
      <c r="P4" s="27">
        <f t="shared" si="2"/>
        <v>-18.186</v>
      </c>
    </row>
    <row r="5" spans="1:16">
      <c r="A5" s="155"/>
      <c r="B5" s="37" t="s">
        <v>2044</v>
      </c>
      <c r="C5" s="37">
        <v>104</v>
      </c>
      <c r="D5" s="101" t="s">
        <v>2040</v>
      </c>
      <c r="E5" s="101">
        <v>560</v>
      </c>
      <c r="F5" s="101">
        <v>317</v>
      </c>
      <c r="G5" s="102">
        <v>605</v>
      </c>
      <c r="H5" s="37">
        <v>297</v>
      </c>
      <c r="I5" s="103">
        <v>317</v>
      </c>
      <c r="J5" s="29">
        <v>257.81200000000001</v>
      </c>
      <c r="K5" s="37"/>
      <c r="L5" s="104">
        <f t="shared" si="0"/>
        <v>0.81328706624605684</v>
      </c>
      <c r="M5" s="105" t="s">
        <v>20</v>
      </c>
      <c r="N5" s="26"/>
      <c r="O5" s="29">
        <f t="shared" si="1"/>
        <v>-35.912000000000035</v>
      </c>
      <c r="P5" s="27">
        <f t="shared" si="2"/>
        <v>-653.09563200000059</v>
      </c>
    </row>
    <row r="6" spans="1:16">
      <c r="A6" s="156"/>
      <c r="B6" s="37" t="s">
        <v>2045</v>
      </c>
      <c r="C6" s="37">
        <v>106</v>
      </c>
      <c r="D6" s="101" t="s">
        <v>2040</v>
      </c>
      <c r="E6" s="101">
        <v>560</v>
      </c>
      <c r="F6" s="101">
        <v>578</v>
      </c>
      <c r="G6" s="102">
        <v>396</v>
      </c>
      <c r="H6" s="37">
        <v>376</v>
      </c>
      <c r="I6" s="103">
        <v>396</v>
      </c>
      <c r="J6" s="29">
        <v>268.59399999999999</v>
      </c>
      <c r="K6" s="37"/>
      <c r="L6" s="104">
        <f t="shared" si="0"/>
        <v>0.67826767676767674</v>
      </c>
      <c r="M6" s="14" t="s">
        <v>33</v>
      </c>
      <c r="N6" s="26"/>
      <c r="O6" s="29">
        <f t="shared" si="1"/>
        <v>8.6059999999999945</v>
      </c>
      <c r="P6" s="27">
        <f t="shared" si="2"/>
        <v>156.50871599999991</v>
      </c>
    </row>
    <row r="7" spans="1:16">
      <c r="A7" s="154" t="s">
        <v>2046</v>
      </c>
      <c r="B7" s="37" t="s">
        <v>2047</v>
      </c>
      <c r="C7" s="37">
        <v>105</v>
      </c>
      <c r="D7" s="106" t="s">
        <v>2040</v>
      </c>
      <c r="E7" s="101">
        <v>560</v>
      </c>
      <c r="F7" s="101">
        <v>451</v>
      </c>
      <c r="G7" s="107">
        <v>446</v>
      </c>
      <c r="H7" s="37">
        <v>380</v>
      </c>
      <c r="I7" s="103">
        <v>400</v>
      </c>
      <c r="J7" s="29">
        <v>258.173</v>
      </c>
      <c r="K7" s="37"/>
      <c r="L7" s="104">
        <f t="shared" si="0"/>
        <v>0.64543249999999996</v>
      </c>
      <c r="M7" s="14" t="s">
        <v>33</v>
      </c>
      <c r="N7" s="26"/>
      <c r="O7" s="29">
        <f t="shared" si="1"/>
        <v>21.826999999999998</v>
      </c>
      <c r="P7" s="27">
        <f t="shared" si="2"/>
        <v>396.94582199999996</v>
      </c>
    </row>
    <row r="8" spans="1:16">
      <c r="A8" s="155"/>
      <c r="B8" s="37" t="s">
        <v>2048</v>
      </c>
      <c r="C8" s="37">
        <v>107</v>
      </c>
      <c r="D8" s="106" t="s">
        <v>2040</v>
      </c>
      <c r="E8" s="101">
        <v>560</v>
      </c>
      <c r="F8" s="101">
        <v>451</v>
      </c>
      <c r="G8" s="107">
        <v>605</v>
      </c>
      <c r="H8" s="37">
        <v>380</v>
      </c>
      <c r="I8" s="103">
        <v>400</v>
      </c>
      <c r="J8" s="29">
        <v>213.62</v>
      </c>
      <c r="K8" s="37"/>
      <c r="L8" s="104">
        <f t="shared" si="0"/>
        <v>0.53405000000000002</v>
      </c>
      <c r="M8" s="14" t="s">
        <v>33</v>
      </c>
      <c r="N8" s="26"/>
      <c r="O8" s="29">
        <f t="shared" si="1"/>
        <v>66.38</v>
      </c>
      <c r="P8" s="27">
        <f t="shared" si="2"/>
        <v>1207.18668</v>
      </c>
    </row>
    <row r="9" spans="1:16">
      <c r="A9" s="155"/>
      <c r="B9" s="37" t="s">
        <v>2049</v>
      </c>
      <c r="C9" s="37">
        <v>111</v>
      </c>
      <c r="D9" s="106" t="s">
        <v>2050</v>
      </c>
      <c r="E9" s="101">
        <v>540</v>
      </c>
      <c r="F9" s="101">
        <v>451</v>
      </c>
      <c r="G9" s="107">
        <v>445</v>
      </c>
      <c r="H9" s="37">
        <v>280</v>
      </c>
      <c r="I9" s="103">
        <v>300</v>
      </c>
      <c r="J9" s="108">
        <v>247.97200000000001</v>
      </c>
      <c r="K9" s="37"/>
      <c r="L9" s="104">
        <f t="shared" si="0"/>
        <v>0.82657333333333338</v>
      </c>
      <c r="M9" s="105" t="s">
        <v>2051</v>
      </c>
      <c r="N9" s="26"/>
      <c r="O9" s="29">
        <f t="shared" si="1"/>
        <v>-37.972000000000008</v>
      </c>
      <c r="P9" s="27">
        <f t="shared" si="2"/>
        <v>-690.55879200000015</v>
      </c>
    </row>
    <row r="10" spans="1:16">
      <c r="A10" s="155"/>
      <c r="B10" s="37" t="s">
        <v>2052</v>
      </c>
      <c r="C10" s="37">
        <v>113</v>
      </c>
      <c r="D10" s="106" t="s">
        <v>2053</v>
      </c>
      <c r="E10" s="101">
        <v>480</v>
      </c>
      <c r="F10" s="101">
        <v>451</v>
      </c>
      <c r="G10" s="107">
        <v>445</v>
      </c>
      <c r="H10" s="37">
        <v>280</v>
      </c>
      <c r="I10" s="103">
        <v>300</v>
      </c>
      <c r="J10" s="108">
        <v>360</v>
      </c>
      <c r="K10" s="37"/>
      <c r="L10" s="104">
        <f t="shared" si="0"/>
        <v>1.2</v>
      </c>
      <c r="M10" s="105" t="s">
        <v>2051</v>
      </c>
      <c r="N10" s="26"/>
      <c r="O10" s="29">
        <f t="shared" si="1"/>
        <v>-150</v>
      </c>
      <c r="P10" s="27">
        <f t="shared" si="2"/>
        <v>-2727.9</v>
      </c>
    </row>
    <row r="11" spans="1:16">
      <c r="A11" s="155"/>
      <c r="B11" s="37" t="s">
        <v>2054</v>
      </c>
      <c r="C11" s="37">
        <v>114</v>
      </c>
      <c r="D11" s="106" t="s">
        <v>2055</v>
      </c>
      <c r="E11" s="101">
        <v>660</v>
      </c>
      <c r="F11" s="101">
        <v>578</v>
      </c>
      <c r="G11" s="107">
        <v>605</v>
      </c>
      <c r="H11" s="37">
        <v>558</v>
      </c>
      <c r="I11" s="103">
        <v>578</v>
      </c>
      <c r="J11" s="29">
        <v>31.303999999999998</v>
      </c>
      <c r="K11" s="37"/>
      <c r="L11" s="104">
        <f t="shared" si="0"/>
        <v>5.4159169550173004E-2</v>
      </c>
      <c r="M11" s="105" t="s">
        <v>2056</v>
      </c>
      <c r="N11" s="26"/>
      <c r="O11" s="29">
        <f t="shared" si="1"/>
        <v>373.29599999999999</v>
      </c>
      <c r="P11" s="27">
        <f t="shared" si="2"/>
        <v>6788.7610560000003</v>
      </c>
    </row>
    <row r="12" spans="1:16">
      <c r="A12" s="155"/>
      <c r="B12" s="37" t="s">
        <v>2057</v>
      </c>
      <c r="C12" s="37">
        <v>116</v>
      </c>
      <c r="D12" s="106" t="s">
        <v>2055</v>
      </c>
      <c r="E12" s="101">
        <v>660</v>
      </c>
      <c r="F12" s="101">
        <v>578</v>
      </c>
      <c r="G12" s="107">
        <v>605</v>
      </c>
      <c r="H12" s="37">
        <v>558</v>
      </c>
      <c r="I12" s="103">
        <v>578</v>
      </c>
      <c r="J12" s="108">
        <v>67.180999999999997</v>
      </c>
      <c r="K12" s="37"/>
      <c r="L12" s="104">
        <f t="shared" si="0"/>
        <v>0.11623010380622836</v>
      </c>
      <c r="M12" s="105" t="s">
        <v>2056</v>
      </c>
      <c r="N12" s="26"/>
      <c r="O12" s="29">
        <f t="shared" si="1"/>
        <v>337.41899999999998</v>
      </c>
      <c r="P12" s="27">
        <f t="shared" si="2"/>
        <v>6136.3019340000001</v>
      </c>
    </row>
    <row r="13" spans="1:16">
      <c r="A13" s="155"/>
      <c r="B13" s="37" t="s">
        <v>2058</v>
      </c>
      <c r="C13" s="37">
        <v>118</v>
      </c>
      <c r="D13" s="106" t="s">
        <v>2055</v>
      </c>
      <c r="E13" s="101">
        <v>600</v>
      </c>
      <c r="F13" s="101">
        <v>451</v>
      </c>
      <c r="G13" s="107">
        <v>515</v>
      </c>
      <c r="H13" s="37">
        <v>431</v>
      </c>
      <c r="I13" s="103">
        <v>451</v>
      </c>
      <c r="J13" s="108">
        <v>186.06700000000001</v>
      </c>
      <c r="K13" s="37"/>
      <c r="L13" s="104">
        <f t="shared" si="0"/>
        <v>0.41256541019955656</v>
      </c>
      <c r="M13" s="105" t="s">
        <v>2056</v>
      </c>
      <c r="N13" s="26"/>
      <c r="O13" s="29">
        <f t="shared" si="1"/>
        <v>129.63299999999998</v>
      </c>
      <c r="P13" s="27">
        <f t="shared" si="2"/>
        <v>2357.5057379999998</v>
      </c>
    </row>
    <row r="14" spans="1:16">
      <c r="A14" s="155"/>
      <c r="B14" s="37" t="s">
        <v>2059</v>
      </c>
      <c r="C14" s="37">
        <v>122</v>
      </c>
      <c r="D14" s="106" t="s">
        <v>2055</v>
      </c>
      <c r="E14" s="101">
        <v>600</v>
      </c>
      <c r="F14" s="101">
        <v>451</v>
      </c>
      <c r="G14" s="107">
        <v>446</v>
      </c>
      <c r="H14" s="37">
        <v>426</v>
      </c>
      <c r="I14" s="103">
        <v>446</v>
      </c>
      <c r="J14" s="108">
        <v>256.76600000000002</v>
      </c>
      <c r="K14" s="37"/>
      <c r="L14" s="104">
        <f t="shared" si="0"/>
        <v>0.57570852017937224</v>
      </c>
      <c r="M14" s="14" t="s">
        <v>2060</v>
      </c>
      <c r="N14" s="26"/>
      <c r="O14" s="29">
        <f t="shared" si="1"/>
        <v>55.433999999999969</v>
      </c>
      <c r="P14" s="27">
        <f t="shared" si="2"/>
        <v>1008.1227239999994</v>
      </c>
    </row>
    <row r="15" spans="1:16">
      <c r="A15" s="156"/>
      <c r="B15" s="37" t="s">
        <v>2061</v>
      </c>
      <c r="C15" s="37">
        <v>124</v>
      </c>
      <c r="D15" s="106" t="s">
        <v>2055</v>
      </c>
      <c r="E15" s="101">
        <v>720</v>
      </c>
      <c r="F15" s="101">
        <v>578</v>
      </c>
      <c r="G15" s="107">
        <v>605</v>
      </c>
      <c r="H15" s="37">
        <v>558</v>
      </c>
      <c r="I15" s="103">
        <v>578</v>
      </c>
      <c r="J15" s="108">
        <v>0.70299999999999996</v>
      </c>
      <c r="K15" s="37" t="s">
        <v>1277</v>
      </c>
      <c r="L15" s="104">
        <f t="shared" si="0"/>
        <v>1.2162629757785466E-3</v>
      </c>
      <c r="M15" s="105" t="s">
        <v>2056</v>
      </c>
      <c r="N15" s="26"/>
      <c r="O15" s="29">
        <f t="shared" si="1"/>
        <v>403.89699999999999</v>
      </c>
      <c r="P15" s="27">
        <f t="shared" si="2"/>
        <v>7345.2708419999999</v>
      </c>
    </row>
    <row r="16" spans="1:16">
      <c r="A16" s="154" t="s">
        <v>2062</v>
      </c>
      <c r="B16" s="37" t="s">
        <v>2063</v>
      </c>
      <c r="C16" s="37">
        <v>111</v>
      </c>
      <c r="D16" s="101" t="s">
        <v>2055</v>
      </c>
      <c r="E16" s="101">
        <v>660</v>
      </c>
      <c r="F16" s="101">
        <v>578</v>
      </c>
      <c r="G16" s="107">
        <v>605</v>
      </c>
      <c r="H16" s="37">
        <v>558</v>
      </c>
      <c r="I16" s="103">
        <v>578</v>
      </c>
      <c r="J16" s="108">
        <v>205.06100000000001</v>
      </c>
      <c r="K16" s="37"/>
      <c r="L16" s="104">
        <f t="shared" si="0"/>
        <v>0.35477681660899657</v>
      </c>
      <c r="M16" s="105" t="s">
        <v>2056</v>
      </c>
      <c r="N16" s="26"/>
      <c r="O16" s="29">
        <f t="shared" si="1"/>
        <v>199.53899999999996</v>
      </c>
      <c r="P16" s="27">
        <f t="shared" si="2"/>
        <v>3628.8162539999994</v>
      </c>
    </row>
    <row r="17" spans="1:16">
      <c r="A17" s="155"/>
      <c r="B17" s="37" t="s">
        <v>2064</v>
      </c>
      <c r="C17" s="37">
        <v>112</v>
      </c>
      <c r="D17" s="101" t="s">
        <v>2065</v>
      </c>
      <c r="E17" s="101">
        <v>640</v>
      </c>
      <c r="F17" s="101">
        <v>578</v>
      </c>
      <c r="G17" s="107">
        <v>512</v>
      </c>
      <c r="H17" s="37">
        <v>380</v>
      </c>
      <c r="I17" s="103">
        <v>400</v>
      </c>
      <c r="J17" s="108">
        <v>265.91199999999998</v>
      </c>
      <c r="K17" s="37"/>
      <c r="L17" s="104">
        <f t="shared" si="0"/>
        <v>0.66477999999999993</v>
      </c>
      <c r="M17" s="14" t="s">
        <v>2060</v>
      </c>
      <c r="N17" s="26"/>
      <c r="O17" s="29">
        <f t="shared" si="1"/>
        <v>14.088000000000022</v>
      </c>
      <c r="P17" s="27">
        <f t="shared" si="2"/>
        <v>256.20436800000039</v>
      </c>
    </row>
    <row r="18" spans="1:16">
      <c r="A18" s="155"/>
      <c r="B18" s="37" t="s">
        <v>2066</v>
      </c>
      <c r="C18" s="37">
        <v>115</v>
      </c>
      <c r="D18" s="101" t="s">
        <v>2055</v>
      </c>
      <c r="E18" s="101">
        <v>660</v>
      </c>
      <c r="F18" s="101">
        <v>578</v>
      </c>
      <c r="G18" s="107">
        <v>512</v>
      </c>
      <c r="H18" s="37">
        <v>492</v>
      </c>
      <c r="I18" s="103">
        <v>512</v>
      </c>
      <c r="J18" s="108">
        <v>506.69900000000001</v>
      </c>
      <c r="K18" s="37"/>
      <c r="L18" s="104">
        <f t="shared" si="0"/>
        <v>0.98964648437500002</v>
      </c>
      <c r="M18" s="105" t="s">
        <v>2051</v>
      </c>
      <c r="N18" s="26"/>
      <c r="O18" s="29">
        <f t="shared" si="1"/>
        <v>-148.29900000000004</v>
      </c>
      <c r="P18" s="27">
        <f t="shared" si="2"/>
        <v>-2696.9656140000006</v>
      </c>
    </row>
    <row r="19" spans="1:16">
      <c r="A19" s="155"/>
      <c r="B19" s="37" t="s">
        <v>2067</v>
      </c>
      <c r="C19" s="37">
        <v>116</v>
      </c>
      <c r="D19" s="101" t="s">
        <v>2055</v>
      </c>
      <c r="E19" s="101">
        <v>660</v>
      </c>
      <c r="F19" s="101">
        <v>578</v>
      </c>
      <c r="G19" s="107">
        <v>512</v>
      </c>
      <c r="H19" s="37">
        <v>492</v>
      </c>
      <c r="I19" s="103">
        <v>512</v>
      </c>
      <c r="J19" s="108">
        <v>599.70799999999997</v>
      </c>
      <c r="K19" s="37"/>
      <c r="L19" s="104">
        <f t="shared" si="0"/>
        <v>1.1713046874999999</v>
      </c>
      <c r="M19" s="105" t="s">
        <v>2051</v>
      </c>
      <c r="N19" s="26"/>
      <c r="O19" s="29">
        <f t="shared" si="1"/>
        <v>-241.30799999999999</v>
      </c>
      <c r="P19" s="27">
        <f t="shared" si="2"/>
        <v>-4388.4272879999999</v>
      </c>
    </row>
    <row r="20" spans="1:16">
      <c r="A20" s="155"/>
      <c r="B20" s="37" t="s">
        <v>2068</v>
      </c>
      <c r="C20" s="37">
        <v>125</v>
      </c>
      <c r="D20" s="106" t="s">
        <v>2069</v>
      </c>
      <c r="E20" s="101">
        <v>650</v>
      </c>
      <c r="F20" s="101">
        <v>578</v>
      </c>
      <c r="G20" s="107">
        <v>512</v>
      </c>
      <c r="H20" s="37">
        <v>492</v>
      </c>
      <c r="I20" s="103">
        <v>512</v>
      </c>
      <c r="J20" s="108">
        <v>376.96600000000001</v>
      </c>
      <c r="K20" s="37"/>
      <c r="L20" s="104">
        <f t="shared" si="0"/>
        <v>0.73626171875000002</v>
      </c>
      <c r="M20" s="105" t="s">
        <v>2051</v>
      </c>
      <c r="N20" s="26"/>
      <c r="O20" s="29">
        <f t="shared" si="1"/>
        <v>-18.566000000000031</v>
      </c>
      <c r="P20" s="27">
        <f t="shared" si="2"/>
        <v>-337.64127600000057</v>
      </c>
    </row>
    <row r="21" spans="1:16">
      <c r="A21" s="155"/>
      <c r="B21" s="37" t="s">
        <v>2070</v>
      </c>
      <c r="C21" s="37">
        <v>126</v>
      </c>
      <c r="D21" s="101" t="s">
        <v>2055</v>
      </c>
      <c r="E21" s="101">
        <v>660</v>
      </c>
      <c r="F21" s="101">
        <v>578</v>
      </c>
      <c r="G21" s="107">
        <v>605</v>
      </c>
      <c r="H21" s="37">
        <v>558</v>
      </c>
      <c r="I21" s="103">
        <v>578</v>
      </c>
      <c r="J21" s="108">
        <v>122.96599999999999</v>
      </c>
      <c r="K21" s="37"/>
      <c r="L21" s="104">
        <f t="shared" si="0"/>
        <v>0.2127439446366782</v>
      </c>
      <c r="M21" s="105" t="s">
        <v>2051</v>
      </c>
      <c r="N21" s="26"/>
      <c r="O21" s="29">
        <f t="shared" si="1"/>
        <v>281.63399999999996</v>
      </c>
      <c r="P21" s="27">
        <f t="shared" si="2"/>
        <v>5121.7959239999991</v>
      </c>
    </row>
    <row r="22" spans="1:16">
      <c r="A22" s="155"/>
      <c r="B22" s="37" t="s">
        <v>2071</v>
      </c>
      <c r="C22" s="37">
        <v>134</v>
      </c>
      <c r="D22" s="101" t="s">
        <v>2055</v>
      </c>
      <c r="E22" s="101">
        <v>660</v>
      </c>
      <c r="F22" s="101">
        <v>578</v>
      </c>
      <c r="G22" s="107">
        <v>605</v>
      </c>
      <c r="H22" s="37">
        <v>558</v>
      </c>
      <c r="I22" s="103">
        <v>578</v>
      </c>
      <c r="J22" s="108">
        <v>221.31800000000001</v>
      </c>
      <c r="K22" s="37"/>
      <c r="L22" s="104">
        <f t="shared" si="0"/>
        <v>0.38290311418685125</v>
      </c>
      <c r="M22" s="105" t="s">
        <v>2051</v>
      </c>
      <c r="N22" s="26"/>
      <c r="O22" s="29">
        <f t="shared" si="1"/>
        <v>183.28199999999995</v>
      </c>
      <c r="P22" s="27">
        <f t="shared" si="2"/>
        <v>3333.166451999999</v>
      </c>
    </row>
    <row r="23" spans="1:16">
      <c r="A23" s="155"/>
      <c r="B23" s="37" t="s">
        <v>2072</v>
      </c>
      <c r="C23" s="37">
        <v>135</v>
      </c>
      <c r="D23" s="101" t="s">
        <v>2055</v>
      </c>
      <c r="E23" s="101">
        <v>660</v>
      </c>
      <c r="F23" s="101">
        <v>451</v>
      </c>
      <c r="G23" s="107">
        <v>512</v>
      </c>
      <c r="H23" s="37">
        <v>431</v>
      </c>
      <c r="I23" s="103">
        <v>451</v>
      </c>
      <c r="J23" s="108">
        <v>437.23</v>
      </c>
      <c r="K23" s="37"/>
      <c r="L23" s="104">
        <f t="shared" si="0"/>
        <v>0.9694678492239468</v>
      </c>
      <c r="M23" s="105" t="s">
        <v>2051</v>
      </c>
      <c r="N23" s="26"/>
      <c r="O23" s="29">
        <f t="shared" si="1"/>
        <v>-121.53000000000003</v>
      </c>
      <c r="P23" s="27">
        <f t="shared" si="2"/>
        <v>-2210.1445800000006</v>
      </c>
    </row>
    <row r="24" spans="1:16" s="30" customFormat="1">
      <c r="A24" s="155"/>
      <c r="B24" s="37" t="s">
        <v>2073</v>
      </c>
      <c r="C24" s="26">
        <v>141</v>
      </c>
      <c r="D24" s="101" t="s">
        <v>2053</v>
      </c>
      <c r="E24" s="101">
        <v>360</v>
      </c>
      <c r="F24" s="101">
        <v>317</v>
      </c>
      <c r="G24" s="107">
        <v>325</v>
      </c>
      <c r="H24" s="26">
        <v>280</v>
      </c>
      <c r="I24" s="103">
        <v>300</v>
      </c>
      <c r="J24" s="29">
        <v>121.348</v>
      </c>
      <c r="K24" s="26" t="s">
        <v>1277</v>
      </c>
      <c r="L24" s="104">
        <f t="shared" si="0"/>
        <v>0.40449333333333332</v>
      </c>
      <c r="M24" s="105" t="s">
        <v>2056</v>
      </c>
      <c r="N24" s="26"/>
      <c r="O24" s="29">
        <f t="shared" si="1"/>
        <v>88.652000000000001</v>
      </c>
      <c r="P24" s="27">
        <f t="shared" si="2"/>
        <v>1612.2252719999999</v>
      </c>
    </row>
    <row r="25" spans="1:16">
      <c r="A25" s="155"/>
      <c r="B25" s="37" t="s">
        <v>2074</v>
      </c>
      <c r="C25" s="37">
        <v>142</v>
      </c>
      <c r="D25" s="101" t="s">
        <v>2065</v>
      </c>
      <c r="E25" s="101">
        <v>640</v>
      </c>
      <c r="F25" s="101">
        <v>382</v>
      </c>
      <c r="G25" s="107">
        <v>512</v>
      </c>
      <c r="H25" s="37">
        <v>362</v>
      </c>
      <c r="I25" s="103">
        <v>382</v>
      </c>
      <c r="J25" s="29">
        <v>294.51900000000001</v>
      </c>
      <c r="K25" s="37"/>
      <c r="L25" s="104">
        <f t="shared" si="0"/>
        <v>0.77099214659685866</v>
      </c>
      <c r="M25" s="105" t="s">
        <v>2051</v>
      </c>
      <c r="N25" s="26"/>
      <c r="O25" s="29">
        <f t="shared" si="1"/>
        <v>-27.119000000000028</v>
      </c>
      <c r="P25" s="27">
        <f t="shared" si="2"/>
        <v>-493.18613400000049</v>
      </c>
    </row>
    <row r="26" spans="1:16">
      <c r="A26" s="155"/>
      <c r="B26" s="37" t="s">
        <v>2075</v>
      </c>
      <c r="C26" s="37">
        <v>143</v>
      </c>
      <c r="D26" s="101" t="s">
        <v>2055</v>
      </c>
      <c r="E26" s="101">
        <v>660</v>
      </c>
      <c r="F26" s="101">
        <v>578</v>
      </c>
      <c r="G26" s="107">
        <v>605</v>
      </c>
      <c r="H26" s="37">
        <v>558</v>
      </c>
      <c r="I26" s="103">
        <v>578</v>
      </c>
      <c r="J26" s="108">
        <v>134.714</v>
      </c>
      <c r="K26" s="37"/>
      <c r="L26" s="104">
        <f t="shared" si="0"/>
        <v>0.23306920415224913</v>
      </c>
      <c r="M26" s="105" t="s">
        <v>2056</v>
      </c>
      <c r="N26" s="26"/>
      <c r="O26" s="29">
        <f t="shared" si="1"/>
        <v>269.88599999999997</v>
      </c>
      <c r="P26" s="27">
        <f t="shared" si="2"/>
        <v>4908.1467959999991</v>
      </c>
    </row>
    <row r="27" spans="1:16">
      <c r="A27" s="155"/>
      <c r="B27" s="37" t="s">
        <v>2076</v>
      </c>
      <c r="C27" s="37">
        <v>146</v>
      </c>
      <c r="D27" s="101" t="s">
        <v>2055</v>
      </c>
      <c r="E27" s="101">
        <v>660</v>
      </c>
      <c r="F27" s="101">
        <v>578</v>
      </c>
      <c r="G27" s="107">
        <v>605</v>
      </c>
      <c r="H27" s="37">
        <v>558</v>
      </c>
      <c r="I27" s="103">
        <v>578</v>
      </c>
      <c r="J27" s="108">
        <v>212.79900000000001</v>
      </c>
      <c r="K27" s="37"/>
      <c r="L27" s="104">
        <f t="shared" si="0"/>
        <v>0.36816435986159168</v>
      </c>
      <c r="M27" s="105" t="s">
        <v>2056</v>
      </c>
      <c r="N27" s="26"/>
      <c r="O27" s="29">
        <f t="shared" si="1"/>
        <v>191.80099999999996</v>
      </c>
      <c r="P27" s="27">
        <f t="shared" si="2"/>
        <v>3488.0929859999992</v>
      </c>
    </row>
    <row r="28" spans="1:16">
      <c r="A28" s="155"/>
      <c r="B28" s="37" t="s">
        <v>2077</v>
      </c>
      <c r="C28" s="37">
        <v>147</v>
      </c>
      <c r="D28" s="101" t="s">
        <v>2055</v>
      </c>
      <c r="E28" s="101">
        <v>660</v>
      </c>
      <c r="F28" s="101">
        <v>578</v>
      </c>
      <c r="G28" s="107">
        <v>605</v>
      </c>
      <c r="H28" s="37">
        <v>558</v>
      </c>
      <c r="I28" s="103">
        <v>578</v>
      </c>
      <c r="J28" s="108">
        <v>61.201999999999998</v>
      </c>
      <c r="K28" s="37"/>
      <c r="L28" s="104">
        <f t="shared" si="0"/>
        <v>0.10588581314878892</v>
      </c>
      <c r="M28" s="105" t="s">
        <v>2056</v>
      </c>
      <c r="N28" s="26"/>
      <c r="O28" s="29">
        <f t="shared" si="1"/>
        <v>343.39799999999997</v>
      </c>
      <c r="P28" s="27">
        <f t="shared" si="2"/>
        <v>6245.0360279999995</v>
      </c>
    </row>
    <row r="29" spans="1:16">
      <c r="A29" s="155"/>
      <c r="B29" s="37" t="s">
        <v>2078</v>
      </c>
      <c r="C29" s="37">
        <v>148</v>
      </c>
      <c r="D29" s="101" t="s">
        <v>2055</v>
      </c>
      <c r="E29" s="101">
        <v>660</v>
      </c>
      <c r="F29" s="101">
        <v>578</v>
      </c>
      <c r="G29" s="107">
        <v>605</v>
      </c>
      <c r="H29" s="37">
        <v>558</v>
      </c>
      <c r="I29" s="103">
        <v>578</v>
      </c>
      <c r="J29" s="108">
        <v>67.680000000000007</v>
      </c>
      <c r="K29" s="37"/>
      <c r="L29" s="104">
        <f t="shared" si="0"/>
        <v>0.11709342560553634</v>
      </c>
      <c r="M29" s="105" t="s">
        <v>2051</v>
      </c>
      <c r="N29" s="26"/>
      <c r="O29" s="29">
        <f t="shared" si="1"/>
        <v>336.91999999999996</v>
      </c>
      <c r="P29" s="27">
        <f t="shared" si="2"/>
        <v>6127.2271199999996</v>
      </c>
    </row>
    <row r="30" spans="1:16">
      <c r="A30" s="156"/>
      <c r="B30" s="37" t="s">
        <v>2079</v>
      </c>
      <c r="C30" s="37">
        <v>149</v>
      </c>
      <c r="D30" s="101" t="s">
        <v>2055</v>
      </c>
      <c r="E30" s="101">
        <v>660</v>
      </c>
      <c r="F30" s="101">
        <v>578</v>
      </c>
      <c r="G30" s="107">
        <v>605</v>
      </c>
      <c r="H30" s="37">
        <v>558</v>
      </c>
      <c r="I30" s="103">
        <v>578</v>
      </c>
      <c r="J30" s="108">
        <v>53.62</v>
      </c>
      <c r="K30" s="37"/>
      <c r="L30" s="104">
        <f t="shared" si="0"/>
        <v>9.2768166089965395E-2</v>
      </c>
      <c r="M30" s="105" t="s">
        <v>2051</v>
      </c>
      <c r="N30" s="26"/>
      <c r="O30" s="29">
        <f t="shared" si="1"/>
        <v>350.97999999999996</v>
      </c>
      <c r="P30" s="27">
        <f t="shared" si="2"/>
        <v>6382.9222799999989</v>
      </c>
    </row>
    <row r="31" spans="1:16">
      <c r="A31" s="154" t="s">
        <v>2080</v>
      </c>
      <c r="B31" s="37" t="s">
        <v>2081</v>
      </c>
      <c r="C31" s="37">
        <v>103</v>
      </c>
      <c r="D31" s="101" t="s">
        <v>2082</v>
      </c>
      <c r="E31" s="101">
        <v>480</v>
      </c>
      <c r="F31" s="101">
        <v>317</v>
      </c>
      <c r="G31" s="102">
        <v>446</v>
      </c>
      <c r="H31" s="37">
        <v>180</v>
      </c>
      <c r="I31" s="103">
        <v>200</v>
      </c>
      <c r="J31" s="29">
        <v>182.08</v>
      </c>
      <c r="K31" s="37"/>
      <c r="L31" s="104">
        <f t="shared" si="0"/>
        <v>0.9104000000000001</v>
      </c>
      <c r="M31" s="105" t="s">
        <v>2051</v>
      </c>
      <c r="N31" s="26"/>
      <c r="O31" s="29">
        <f t="shared" si="1"/>
        <v>-42.080000000000013</v>
      </c>
      <c r="P31" s="27">
        <f t="shared" si="2"/>
        <v>-765.26688000000024</v>
      </c>
    </row>
    <row r="32" spans="1:16">
      <c r="A32" s="155"/>
      <c r="B32" s="37" t="s">
        <v>2083</v>
      </c>
      <c r="C32" s="37">
        <v>105</v>
      </c>
      <c r="D32" s="101" t="s">
        <v>2065</v>
      </c>
      <c r="E32" s="101">
        <v>560</v>
      </c>
      <c r="F32" s="101">
        <v>451</v>
      </c>
      <c r="G32" s="102">
        <v>446</v>
      </c>
      <c r="H32" s="37">
        <v>380</v>
      </c>
      <c r="I32" s="103">
        <v>400</v>
      </c>
      <c r="J32" s="29">
        <v>321.95299999999997</v>
      </c>
      <c r="K32" s="37"/>
      <c r="L32" s="104">
        <f t="shared" si="0"/>
        <v>0.80488249999999995</v>
      </c>
      <c r="M32" s="105" t="s">
        <v>2051</v>
      </c>
      <c r="N32" s="26"/>
      <c r="O32" s="29">
        <f t="shared" si="1"/>
        <v>-41.952999999999975</v>
      </c>
      <c r="P32" s="27">
        <f t="shared" si="2"/>
        <v>-762.95725799999957</v>
      </c>
    </row>
    <row r="33" spans="1:16">
      <c r="A33" s="155"/>
      <c r="B33" s="37" t="s">
        <v>2084</v>
      </c>
      <c r="C33" s="37">
        <v>107</v>
      </c>
      <c r="D33" s="101" t="s">
        <v>2053</v>
      </c>
      <c r="E33" s="101">
        <v>540</v>
      </c>
      <c r="F33" s="101">
        <v>317</v>
      </c>
      <c r="G33" s="102">
        <v>446</v>
      </c>
      <c r="H33" s="37">
        <v>297</v>
      </c>
      <c r="I33" s="103">
        <v>317</v>
      </c>
      <c r="J33" s="29">
        <v>138.583</v>
      </c>
      <c r="K33" s="37"/>
      <c r="L33" s="104">
        <f t="shared" si="0"/>
        <v>0.43717034700315455</v>
      </c>
      <c r="M33" s="105" t="s">
        <v>2056</v>
      </c>
      <c r="N33" s="26"/>
      <c r="O33" s="29">
        <f t="shared" si="1"/>
        <v>83.316999999999979</v>
      </c>
      <c r="P33" s="27">
        <f t="shared" si="2"/>
        <v>1515.2029619999996</v>
      </c>
    </row>
    <row r="34" spans="1:16">
      <c r="A34" s="155"/>
      <c r="B34" s="37" t="s">
        <v>2085</v>
      </c>
      <c r="C34" s="37">
        <v>104</v>
      </c>
      <c r="D34" s="101" t="s">
        <v>2053</v>
      </c>
      <c r="E34" s="101">
        <v>540</v>
      </c>
      <c r="F34" s="101">
        <v>317</v>
      </c>
      <c r="G34" s="102">
        <v>325</v>
      </c>
      <c r="H34" s="37">
        <v>280</v>
      </c>
      <c r="I34" s="103">
        <v>300</v>
      </c>
      <c r="J34" s="29">
        <v>263.80099999999999</v>
      </c>
      <c r="K34" s="37"/>
      <c r="L34" s="104">
        <f t="shared" si="0"/>
        <v>0.87933666666666666</v>
      </c>
      <c r="M34" s="105" t="s">
        <v>2051</v>
      </c>
      <c r="N34" s="26"/>
      <c r="O34" s="29">
        <f t="shared" si="1"/>
        <v>-53.800999999999988</v>
      </c>
      <c r="P34" s="27">
        <f t="shared" si="2"/>
        <v>-978.42498599999976</v>
      </c>
    </row>
    <row r="35" spans="1:16">
      <c r="A35" s="155"/>
      <c r="B35" s="37" t="s">
        <v>2086</v>
      </c>
      <c r="C35" s="37">
        <v>106</v>
      </c>
      <c r="D35" s="101" t="s">
        <v>2087</v>
      </c>
      <c r="E35" s="101">
        <v>550</v>
      </c>
      <c r="F35" s="101">
        <v>317</v>
      </c>
      <c r="G35" s="102">
        <v>605</v>
      </c>
      <c r="H35" s="37">
        <v>297</v>
      </c>
      <c r="I35" s="103">
        <v>317</v>
      </c>
      <c r="J35" s="108">
        <v>360.82</v>
      </c>
      <c r="K35" s="37"/>
      <c r="L35" s="104">
        <f t="shared" si="0"/>
        <v>1.1382334384858044</v>
      </c>
      <c r="M35" s="105" t="s">
        <v>2051</v>
      </c>
      <c r="N35" s="26"/>
      <c r="O35" s="29">
        <f t="shared" si="1"/>
        <v>-138.92000000000002</v>
      </c>
      <c r="P35" s="27">
        <f t="shared" si="2"/>
        <v>-2526.3991200000005</v>
      </c>
    </row>
    <row r="36" spans="1:16">
      <c r="A36" s="155"/>
      <c r="B36" s="37" t="s">
        <v>2088</v>
      </c>
      <c r="C36" s="37">
        <v>108</v>
      </c>
      <c r="D36" s="101" t="s">
        <v>2065</v>
      </c>
      <c r="E36" s="101">
        <v>520</v>
      </c>
      <c r="F36" s="101">
        <v>317</v>
      </c>
      <c r="G36" s="102">
        <v>605</v>
      </c>
      <c r="H36" s="37">
        <v>297</v>
      </c>
      <c r="I36" s="103">
        <v>317</v>
      </c>
      <c r="J36" s="108">
        <v>312.339</v>
      </c>
      <c r="K36" s="37"/>
      <c r="L36" s="104">
        <f t="shared" si="0"/>
        <v>0.98529652996845429</v>
      </c>
      <c r="M36" s="105" t="s">
        <v>2051</v>
      </c>
      <c r="N36" s="26"/>
      <c r="O36" s="29">
        <f t="shared" si="1"/>
        <v>-90.439000000000021</v>
      </c>
      <c r="P36" s="27">
        <f t="shared" si="2"/>
        <v>-1644.7236540000004</v>
      </c>
    </row>
    <row r="37" spans="1:16">
      <c r="A37" s="156"/>
      <c r="B37" s="37" t="s">
        <v>2089</v>
      </c>
      <c r="C37" s="37">
        <v>116</v>
      </c>
      <c r="D37" s="101" t="s">
        <v>2053</v>
      </c>
      <c r="E37" s="101">
        <v>540</v>
      </c>
      <c r="F37" s="101">
        <v>451</v>
      </c>
      <c r="G37" s="102">
        <v>605</v>
      </c>
      <c r="H37" s="37">
        <v>280</v>
      </c>
      <c r="I37" s="103">
        <v>300</v>
      </c>
      <c r="J37" s="108">
        <v>218.95400000000001</v>
      </c>
      <c r="K37" s="37"/>
      <c r="L37" s="104">
        <f t="shared" si="0"/>
        <v>0.72984666666666664</v>
      </c>
      <c r="M37" s="105" t="s">
        <v>2051</v>
      </c>
      <c r="N37" s="26"/>
      <c r="O37" s="29">
        <f t="shared" si="1"/>
        <v>-8.9540000000000077</v>
      </c>
      <c r="P37" s="27">
        <f t="shared" si="2"/>
        <v>-162.83744400000015</v>
      </c>
    </row>
    <row r="38" spans="1:16">
      <c r="A38" s="154" t="s">
        <v>2090</v>
      </c>
      <c r="B38" s="37" t="s">
        <v>2091</v>
      </c>
      <c r="C38" s="37">
        <v>103</v>
      </c>
      <c r="D38" s="106" t="s">
        <v>2055</v>
      </c>
      <c r="E38" s="101">
        <v>660</v>
      </c>
      <c r="F38" s="101">
        <v>451</v>
      </c>
      <c r="G38" s="107">
        <v>605</v>
      </c>
      <c r="H38" s="37">
        <v>431</v>
      </c>
      <c r="I38" s="103">
        <v>451</v>
      </c>
      <c r="J38" s="108">
        <v>252.18799999999999</v>
      </c>
      <c r="K38" s="37"/>
      <c r="L38" s="104">
        <f t="shared" si="0"/>
        <v>0.5591751662971175</v>
      </c>
      <c r="M38" s="14" t="s">
        <v>2060</v>
      </c>
      <c r="N38" s="26"/>
      <c r="O38" s="29">
        <f t="shared" si="1"/>
        <v>63.512</v>
      </c>
      <c r="P38" s="27">
        <f t="shared" si="2"/>
        <v>1155.0292320000001</v>
      </c>
    </row>
    <row r="39" spans="1:16">
      <c r="A39" s="155"/>
      <c r="B39" s="37" t="s">
        <v>2092</v>
      </c>
      <c r="C39" s="37">
        <v>105</v>
      </c>
      <c r="D39" s="106" t="s">
        <v>2065</v>
      </c>
      <c r="E39" s="101">
        <v>660</v>
      </c>
      <c r="F39" s="101">
        <v>451</v>
      </c>
      <c r="G39" s="107">
        <v>605</v>
      </c>
      <c r="H39" s="37">
        <v>380</v>
      </c>
      <c r="I39" s="103">
        <v>400</v>
      </c>
      <c r="J39" s="108">
        <v>221.71899999999999</v>
      </c>
      <c r="K39" s="37"/>
      <c r="L39" s="104">
        <f t="shared" si="0"/>
        <v>0.5542975</v>
      </c>
      <c r="M39" s="14" t="s">
        <v>2060</v>
      </c>
      <c r="N39" s="26"/>
      <c r="O39" s="29">
        <f t="shared" si="1"/>
        <v>58.281000000000006</v>
      </c>
      <c r="P39" s="27">
        <f t="shared" si="2"/>
        <v>1059.8982660000001</v>
      </c>
    </row>
    <row r="40" spans="1:16">
      <c r="A40" s="155"/>
      <c r="B40" s="37" t="s">
        <v>2093</v>
      </c>
      <c r="C40" s="37">
        <v>107</v>
      </c>
      <c r="D40" s="106" t="s">
        <v>2055</v>
      </c>
      <c r="E40" s="101">
        <v>660</v>
      </c>
      <c r="F40" s="101">
        <v>451</v>
      </c>
      <c r="G40" s="107">
        <v>605</v>
      </c>
      <c r="H40" s="37">
        <v>431</v>
      </c>
      <c r="I40" s="103">
        <v>451</v>
      </c>
      <c r="J40" s="108">
        <v>214.101</v>
      </c>
      <c r="K40" s="37"/>
      <c r="L40" s="104">
        <f t="shared" si="0"/>
        <v>0.47472505543237248</v>
      </c>
      <c r="M40" s="105" t="s">
        <v>2056</v>
      </c>
      <c r="N40" s="26"/>
      <c r="O40" s="29">
        <f t="shared" si="1"/>
        <v>101.59899999999999</v>
      </c>
      <c r="P40" s="27">
        <f t="shared" si="2"/>
        <v>1847.6794139999997</v>
      </c>
    </row>
    <row r="41" spans="1:16">
      <c r="A41" s="155"/>
      <c r="B41" s="37" t="s">
        <v>2094</v>
      </c>
      <c r="C41" s="37">
        <v>104</v>
      </c>
      <c r="D41" s="106" t="s">
        <v>2055</v>
      </c>
      <c r="E41" s="101">
        <v>660</v>
      </c>
      <c r="F41" s="101">
        <v>451</v>
      </c>
      <c r="G41" s="107">
        <v>605</v>
      </c>
      <c r="H41" s="37">
        <v>431</v>
      </c>
      <c r="I41" s="103">
        <v>451</v>
      </c>
      <c r="J41" s="108">
        <v>387.42200000000003</v>
      </c>
      <c r="K41" s="37"/>
      <c r="L41" s="104">
        <f t="shared" si="0"/>
        <v>0.85902882483370291</v>
      </c>
      <c r="M41" s="105" t="s">
        <v>2051</v>
      </c>
      <c r="N41" s="26"/>
      <c r="O41" s="29">
        <f t="shared" si="1"/>
        <v>-71.722000000000037</v>
      </c>
      <c r="P41" s="27">
        <f t="shared" si="2"/>
        <v>-1304.3362920000006</v>
      </c>
    </row>
    <row r="42" spans="1:16" s="114" customFormat="1">
      <c r="A42" s="155"/>
      <c r="B42" s="109" t="s">
        <v>2095</v>
      </c>
      <c r="C42" s="109">
        <v>106</v>
      </c>
      <c r="D42" s="110" t="s">
        <v>2096</v>
      </c>
      <c r="E42" s="111">
        <v>80</v>
      </c>
      <c r="F42" s="111">
        <v>451</v>
      </c>
      <c r="G42" s="112">
        <v>446</v>
      </c>
      <c r="H42" s="109">
        <v>30</v>
      </c>
      <c r="I42" s="103">
        <v>50</v>
      </c>
      <c r="J42" s="113">
        <v>45.381</v>
      </c>
      <c r="K42" s="109" t="s">
        <v>1277</v>
      </c>
      <c r="L42" s="104">
        <f t="shared" si="0"/>
        <v>0.90761999999999998</v>
      </c>
      <c r="M42" s="105" t="s">
        <v>2051</v>
      </c>
      <c r="N42" s="17"/>
      <c r="O42" s="29">
        <f t="shared" si="1"/>
        <v>-10.381</v>
      </c>
      <c r="P42" s="27">
        <f t="shared" si="2"/>
        <v>-188.78886600000001</v>
      </c>
    </row>
    <row r="43" spans="1:16">
      <c r="A43" s="155"/>
      <c r="B43" s="37" t="s">
        <v>2097</v>
      </c>
      <c r="C43" s="37">
        <v>108</v>
      </c>
      <c r="D43" s="106" t="s">
        <v>2055</v>
      </c>
      <c r="E43" s="101">
        <v>660</v>
      </c>
      <c r="F43" s="101">
        <v>451</v>
      </c>
      <c r="G43" s="107">
        <v>515</v>
      </c>
      <c r="H43" s="37">
        <v>431</v>
      </c>
      <c r="I43" s="103">
        <v>451</v>
      </c>
      <c r="J43" s="108">
        <v>277.91000000000003</v>
      </c>
      <c r="K43" s="37"/>
      <c r="L43" s="104">
        <f t="shared" si="0"/>
        <v>0.61620842572062084</v>
      </c>
      <c r="M43" s="14" t="s">
        <v>2060</v>
      </c>
      <c r="N43" s="26"/>
      <c r="O43" s="29">
        <f t="shared" si="1"/>
        <v>37.789999999999964</v>
      </c>
      <c r="P43" s="27">
        <f t="shared" si="2"/>
        <v>687.24893999999938</v>
      </c>
    </row>
    <row r="44" spans="1:16">
      <c r="A44" s="155"/>
      <c r="B44" s="37" t="s">
        <v>2098</v>
      </c>
      <c r="C44" s="37">
        <v>112</v>
      </c>
      <c r="D44" s="106" t="s">
        <v>2055</v>
      </c>
      <c r="E44" s="101">
        <v>660</v>
      </c>
      <c r="F44" s="101">
        <v>451</v>
      </c>
      <c r="G44" s="107">
        <v>605</v>
      </c>
      <c r="H44" s="37">
        <v>431</v>
      </c>
      <c r="I44" s="103">
        <v>451</v>
      </c>
      <c r="J44" s="108">
        <v>220.078</v>
      </c>
      <c r="K44" s="37"/>
      <c r="L44" s="104">
        <f t="shared" si="0"/>
        <v>0.48797782705099779</v>
      </c>
      <c r="M44" s="105" t="s">
        <v>2056</v>
      </c>
      <c r="N44" s="26"/>
      <c r="O44" s="29">
        <f t="shared" si="1"/>
        <v>95.621999999999986</v>
      </c>
      <c r="P44" s="27">
        <f t="shared" si="2"/>
        <v>1738.9816919999998</v>
      </c>
    </row>
    <row r="45" spans="1:16">
      <c r="A45" s="156"/>
      <c r="B45" s="37" t="s">
        <v>2099</v>
      </c>
      <c r="C45" s="37">
        <v>114</v>
      </c>
      <c r="D45" s="106" t="s">
        <v>2055</v>
      </c>
      <c r="E45" s="101">
        <v>660</v>
      </c>
      <c r="F45" s="101">
        <v>508</v>
      </c>
      <c r="G45" s="107">
        <v>605</v>
      </c>
      <c r="H45" s="37">
        <v>488</v>
      </c>
      <c r="I45" s="103">
        <v>508</v>
      </c>
      <c r="J45" s="108">
        <v>433.12200000000001</v>
      </c>
      <c r="K45" s="37"/>
      <c r="L45" s="104">
        <f t="shared" si="0"/>
        <v>0.85260236220472441</v>
      </c>
      <c r="M45" s="105" t="s">
        <v>2051</v>
      </c>
      <c r="N45" s="26"/>
      <c r="O45" s="29">
        <f t="shared" si="1"/>
        <v>-77.522000000000048</v>
      </c>
      <c r="P45" s="27">
        <f t="shared" si="2"/>
        <v>-1409.815092000001</v>
      </c>
    </row>
    <row r="46" spans="1:16">
      <c r="A46" s="154" t="s">
        <v>2100</v>
      </c>
      <c r="B46" s="37" t="s">
        <v>2101</v>
      </c>
      <c r="C46" s="37">
        <v>112</v>
      </c>
      <c r="D46" s="101" t="s">
        <v>2055</v>
      </c>
      <c r="E46" s="101">
        <v>660</v>
      </c>
      <c r="F46" s="101">
        <v>451</v>
      </c>
      <c r="G46" s="107">
        <v>512</v>
      </c>
      <c r="H46" s="37">
        <v>431</v>
      </c>
      <c r="I46" s="103">
        <v>451</v>
      </c>
      <c r="J46" s="108">
        <v>182.90199999999999</v>
      </c>
      <c r="K46" s="37"/>
      <c r="L46" s="104">
        <f t="shared" si="0"/>
        <v>0.40554767184035473</v>
      </c>
      <c r="M46" s="105" t="s">
        <v>2056</v>
      </c>
      <c r="N46" s="26"/>
      <c r="O46" s="29">
        <f t="shared" si="1"/>
        <v>132.798</v>
      </c>
      <c r="P46" s="27">
        <f t="shared" si="2"/>
        <v>2415.0644280000001</v>
      </c>
    </row>
    <row r="47" spans="1:16">
      <c r="A47" s="155"/>
      <c r="B47" s="37" t="s">
        <v>2102</v>
      </c>
      <c r="C47" s="37">
        <v>113</v>
      </c>
      <c r="D47" s="101" t="s">
        <v>2053</v>
      </c>
      <c r="E47" s="101">
        <v>600</v>
      </c>
      <c r="F47" s="101">
        <v>451</v>
      </c>
      <c r="G47" s="107">
        <v>512</v>
      </c>
      <c r="H47" s="37">
        <v>280</v>
      </c>
      <c r="I47" s="103">
        <v>300</v>
      </c>
      <c r="J47" s="108">
        <v>263.44900000000001</v>
      </c>
      <c r="K47" s="37"/>
      <c r="L47" s="104">
        <f t="shared" si="0"/>
        <v>0.87816333333333341</v>
      </c>
      <c r="M47" s="105" t="s">
        <v>2051</v>
      </c>
      <c r="N47" s="26"/>
      <c r="O47" s="29">
        <f t="shared" si="1"/>
        <v>-53.449000000000012</v>
      </c>
      <c r="P47" s="27">
        <f t="shared" si="2"/>
        <v>-972.0235140000002</v>
      </c>
    </row>
    <row r="48" spans="1:16">
      <c r="A48" s="155"/>
      <c r="B48" s="37" t="s">
        <v>2103</v>
      </c>
      <c r="C48" s="37">
        <v>114</v>
      </c>
      <c r="D48" s="101" t="s">
        <v>2065</v>
      </c>
      <c r="E48" s="101">
        <v>640</v>
      </c>
      <c r="F48" s="101">
        <v>451</v>
      </c>
      <c r="G48" s="107">
        <v>512</v>
      </c>
      <c r="H48" s="37">
        <v>380</v>
      </c>
      <c r="I48" s="103">
        <v>400</v>
      </c>
      <c r="J48" s="108">
        <v>200.02</v>
      </c>
      <c r="K48" s="37"/>
      <c r="L48" s="104">
        <f t="shared" si="0"/>
        <v>0.50004999999999999</v>
      </c>
      <c r="M48" s="14" t="s">
        <v>2060</v>
      </c>
      <c r="N48" s="26"/>
      <c r="O48" s="29">
        <f t="shared" si="1"/>
        <v>79.97999999999999</v>
      </c>
      <c r="P48" s="27">
        <f t="shared" si="2"/>
        <v>1454.5162799999998</v>
      </c>
    </row>
    <row r="49" spans="1:16">
      <c r="A49" s="155"/>
      <c r="B49" s="37" t="s">
        <v>2104</v>
      </c>
      <c r="C49" s="37">
        <v>115</v>
      </c>
      <c r="D49" s="101" t="s">
        <v>2065</v>
      </c>
      <c r="E49" s="101">
        <v>640</v>
      </c>
      <c r="F49" s="101">
        <v>451</v>
      </c>
      <c r="G49" s="107">
        <v>375</v>
      </c>
      <c r="H49" s="37">
        <v>355</v>
      </c>
      <c r="I49" s="103">
        <v>375</v>
      </c>
      <c r="J49" s="108">
        <v>175.86799999999999</v>
      </c>
      <c r="K49" s="37"/>
      <c r="L49" s="104">
        <f t="shared" si="0"/>
        <v>0.46898133333333331</v>
      </c>
      <c r="M49" s="105" t="s">
        <v>2056</v>
      </c>
      <c r="N49" s="26"/>
      <c r="O49" s="29">
        <f t="shared" si="1"/>
        <v>86.632000000000005</v>
      </c>
      <c r="P49" s="27">
        <f t="shared" si="2"/>
        <v>1575.489552</v>
      </c>
    </row>
    <row r="50" spans="1:16">
      <c r="A50" s="155"/>
      <c r="B50" s="37" t="s">
        <v>2105</v>
      </c>
      <c r="C50" s="37">
        <v>116</v>
      </c>
      <c r="D50" s="101" t="s">
        <v>2055</v>
      </c>
      <c r="E50" s="101">
        <v>672</v>
      </c>
      <c r="F50" s="101">
        <v>578</v>
      </c>
      <c r="G50" s="107">
        <v>512</v>
      </c>
      <c r="H50" s="37">
        <v>492</v>
      </c>
      <c r="I50" s="103">
        <v>512</v>
      </c>
      <c r="J50" s="108">
        <v>374.24599999999998</v>
      </c>
      <c r="K50" s="37"/>
      <c r="L50" s="104">
        <f t="shared" si="0"/>
        <v>0.73094921874999996</v>
      </c>
      <c r="M50" s="105" t="s">
        <v>2051</v>
      </c>
      <c r="N50" s="26"/>
      <c r="O50" s="29">
        <f t="shared" si="1"/>
        <v>-15.846000000000004</v>
      </c>
      <c r="P50" s="27">
        <f t="shared" si="2"/>
        <v>-288.17535600000008</v>
      </c>
    </row>
    <row r="51" spans="1:16">
      <c r="A51" s="155"/>
      <c r="B51" s="37" t="s">
        <v>2106</v>
      </c>
      <c r="C51" s="37">
        <v>117</v>
      </c>
      <c r="D51" s="101" t="s">
        <v>2055</v>
      </c>
      <c r="E51" s="101">
        <v>660</v>
      </c>
      <c r="F51" s="101">
        <v>451</v>
      </c>
      <c r="G51" s="107">
        <v>446</v>
      </c>
      <c r="H51" s="37">
        <v>426</v>
      </c>
      <c r="I51" s="103">
        <v>446</v>
      </c>
      <c r="J51" s="108">
        <v>395.70100000000002</v>
      </c>
      <c r="K51" s="37"/>
      <c r="L51" s="104">
        <f t="shared" si="0"/>
        <v>0.8872219730941705</v>
      </c>
      <c r="M51" s="105" t="s">
        <v>2051</v>
      </c>
      <c r="N51" s="26"/>
      <c r="O51" s="29">
        <f t="shared" si="1"/>
        <v>-83.501000000000033</v>
      </c>
      <c r="P51" s="27">
        <f t="shared" si="2"/>
        <v>-1518.5491860000006</v>
      </c>
    </row>
    <row r="52" spans="1:16">
      <c r="A52" s="155"/>
      <c r="B52" s="37" t="s">
        <v>2107</v>
      </c>
      <c r="C52" s="37">
        <v>118</v>
      </c>
      <c r="D52" s="101" t="s">
        <v>2055</v>
      </c>
      <c r="E52" s="101">
        <v>720</v>
      </c>
      <c r="F52" s="101">
        <v>578</v>
      </c>
      <c r="G52" s="107">
        <v>707</v>
      </c>
      <c r="H52" s="37">
        <v>558</v>
      </c>
      <c r="I52" s="103">
        <v>578</v>
      </c>
      <c r="J52" s="108">
        <v>383.03800000000001</v>
      </c>
      <c r="K52" s="37"/>
      <c r="L52" s="104">
        <f t="shared" si="0"/>
        <v>0.66269550173010383</v>
      </c>
      <c r="M52" s="14" t="s">
        <v>2060</v>
      </c>
      <c r="N52" s="26"/>
      <c r="O52" s="29">
        <f t="shared" si="1"/>
        <v>21.561999999999955</v>
      </c>
      <c r="P52" s="27">
        <f t="shared" si="2"/>
        <v>392.1265319999992</v>
      </c>
    </row>
    <row r="53" spans="1:16">
      <c r="A53" s="155"/>
      <c r="B53" s="37" t="s">
        <v>2108</v>
      </c>
      <c r="C53" s="37">
        <v>119</v>
      </c>
      <c r="D53" s="101" t="s">
        <v>2055</v>
      </c>
      <c r="E53" s="101">
        <v>660</v>
      </c>
      <c r="F53" s="101">
        <v>508</v>
      </c>
      <c r="G53" s="107">
        <v>605</v>
      </c>
      <c r="H53" s="37">
        <v>488</v>
      </c>
      <c r="I53" s="103">
        <v>508</v>
      </c>
      <c r="J53" s="108">
        <v>78.554000000000002</v>
      </c>
      <c r="K53" s="37"/>
      <c r="L53" s="104">
        <f t="shared" si="0"/>
        <v>0.15463385826771653</v>
      </c>
      <c r="M53" s="105" t="s">
        <v>2056</v>
      </c>
      <c r="N53" s="26"/>
      <c r="O53" s="29">
        <f t="shared" si="1"/>
        <v>277.04599999999994</v>
      </c>
      <c r="P53" s="27">
        <f t="shared" si="2"/>
        <v>5038.3585559999992</v>
      </c>
    </row>
    <row r="54" spans="1:16">
      <c r="A54" s="155"/>
      <c r="B54" s="37" t="s">
        <v>2109</v>
      </c>
      <c r="C54" s="26">
        <v>132</v>
      </c>
      <c r="D54" s="101" t="s">
        <v>2055</v>
      </c>
      <c r="E54" s="101">
        <v>660</v>
      </c>
      <c r="F54" s="101">
        <v>578</v>
      </c>
      <c r="G54" s="107">
        <v>605</v>
      </c>
      <c r="H54" s="37">
        <v>558</v>
      </c>
      <c r="I54" s="103">
        <v>578</v>
      </c>
      <c r="J54" s="108">
        <v>37.5</v>
      </c>
      <c r="K54" s="37"/>
      <c r="L54" s="104">
        <f t="shared" si="0"/>
        <v>6.4878892733564009E-2</v>
      </c>
      <c r="M54" s="105" t="s">
        <v>2056</v>
      </c>
      <c r="N54" s="26"/>
      <c r="O54" s="29">
        <f t="shared" si="1"/>
        <v>367.09999999999997</v>
      </c>
      <c r="P54" s="27">
        <f t="shared" si="2"/>
        <v>6676.0805999999993</v>
      </c>
    </row>
    <row r="55" spans="1:16">
      <c r="A55" s="155"/>
      <c r="B55" s="37" t="s">
        <v>2110</v>
      </c>
      <c r="C55" s="37">
        <v>133</v>
      </c>
      <c r="D55" s="101" t="s">
        <v>2055</v>
      </c>
      <c r="E55" s="101">
        <v>660</v>
      </c>
      <c r="F55" s="101">
        <v>578</v>
      </c>
      <c r="G55" s="107">
        <v>605</v>
      </c>
      <c r="H55" s="37">
        <v>558</v>
      </c>
      <c r="I55" s="103">
        <v>578</v>
      </c>
      <c r="J55" s="108">
        <v>60</v>
      </c>
      <c r="K55" s="37"/>
      <c r="L55" s="104">
        <f t="shared" si="0"/>
        <v>0.10380622837370242</v>
      </c>
      <c r="M55" s="105" t="s">
        <v>2056</v>
      </c>
      <c r="N55" s="26"/>
      <c r="O55" s="29">
        <f t="shared" si="1"/>
        <v>344.59999999999997</v>
      </c>
      <c r="P55" s="27">
        <f t="shared" si="2"/>
        <v>6266.8955999999989</v>
      </c>
    </row>
    <row r="56" spans="1:16" s="115" customFormat="1">
      <c r="A56" s="155"/>
      <c r="B56" s="109" t="s">
        <v>2111</v>
      </c>
      <c r="C56" s="109">
        <v>134</v>
      </c>
      <c r="D56" s="111" t="s">
        <v>2055</v>
      </c>
      <c r="E56" s="111">
        <v>660</v>
      </c>
      <c r="F56" s="111">
        <v>578</v>
      </c>
      <c r="G56" s="112">
        <v>605</v>
      </c>
      <c r="H56" s="109">
        <v>558</v>
      </c>
      <c r="I56" s="103">
        <v>578</v>
      </c>
      <c r="J56" s="113">
        <v>23.5</v>
      </c>
      <c r="K56" s="109"/>
      <c r="L56" s="104">
        <f t="shared" si="0"/>
        <v>4.065743944636678E-2</v>
      </c>
      <c r="M56" s="105" t="s">
        <v>2056</v>
      </c>
      <c r="N56" s="17"/>
      <c r="O56" s="29">
        <f t="shared" si="1"/>
        <v>381.09999999999997</v>
      </c>
      <c r="P56" s="27">
        <f t="shared" si="2"/>
        <v>6930.6845999999996</v>
      </c>
    </row>
    <row r="57" spans="1:16">
      <c r="A57" s="155"/>
      <c r="B57" s="37" t="s">
        <v>2112</v>
      </c>
      <c r="C57" s="37">
        <v>138</v>
      </c>
      <c r="D57" s="101" t="s">
        <v>2055</v>
      </c>
      <c r="E57" s="101">
        <v>660</v>
      </c>
      <c r="F57" s="101">
        <v>578</v>
      </c>
      <c r="G57" s="107">
        <v>605</v>
      </c>
      <c r="H57" s="37">
        <v>558</v>
      </c>
      <c r="I57" s="103">
        <v>578</v>
      </c>
      <c r="J57" s="108">
        <v>461</v>
      </c>
      <c r="K57" s="37"/>
      <c r="L57" s="104">
        <f t="shared" si="0"/>
        <v>0.79757785467128028</v>
      </c>
      <c r="M57" s="105" t="s">
        <v>2051</v>
      </c>
      <c r="N57" s="26"/>
      <c r="O57" s="29">
        <f t="shared" si="1"/>
        <v>-56.400000000000034</v>
      </c>
      <c r="P57" s="27">
        <f t="shared" si="2"/>
        <v>-1025.6904000000006</v>
      </c>
    </row>
    <row r="58" spans="1:16">
      <c r="A58" s="155"/>
      <c r="B58" s="37" t="s">
        <v>2113</v>
      </c>
      <c r="C58" s="37" t="s">
        <v>2114</v>
      </c>
      <c r="D58" s="101" t="s">
        <v>2055</v>
      </c>
      <c r="E58" s="101">
        <v>660</v>
      </c>
      <c r="F58" s="101">
        <v>578</v>
      </c>
      <c r="G58" s="107"/>
      <c r="H58" s="37">
        <v>558</v>
      </c>
      <c r="I58" s="103">
        <v>578</v>
      </c>
      <c r="J58" s="108">
        <v>13.2</v>
      </c>
      <c r="K58" s="37"/>
      <c r="L58" s="104">
        <f t="shared" si="0"/>
        <v>2.2837370242214532E-2</v>
      </c>
      <c r="M58" s="105" t="s">
        <v>2056</v>
      </c>
      <c r="N58" s="26"/>
      <c r="O58" s="29">
        <f t="shared" si="1"/>
        <v>391.4</v>
      </c>
      <c r="P58" s="27">
        <f t="shared" si="2"/>
        <v>7118.0003999999999</v>
      </c>
    </row>
    <row r="59" spans="1:16">
      <c r="A59" s="155"/>
      <c r="B59" s="37" t="s">
        <v>2115</v>
      </c>
      <c r="C59" s="37" t="s">
        <v>2116</v>
      </c>
      <c r="D59" s="101" t="s">
        <v>2055</v>
      </c>
      <c r="E59" s="101">
        <v>660</v>
      </c>
      <c r="F59" s="101">
        <v>578</v>
      </c>
      <c r="G59" s="107"/>
      <c r="H59" s="37">
        <v>558</v>
      </c>
      <c r="I59" s="103">
        <v>578</v>
      </c>
      <c r="J59" s="108">
        <v>142</v>
      </c>
      <c r="K59" s="37"/>
      <c r="L59" s="104">
        <f t="shared" si="0"/>
        <v>0.24567474048442905</v>
      </c>
      <c r="M59" s="105" t="s">
        <v>2056</v>
      </c>
      <c r="N59" s="26"/>
      <c r="O59" s="29">
        <f t="shared" si="1"/>
        <v>262.59999999999997</v>
      </c>
      <c r="P59" s="27">
        <f t="shared" si="2"/>
        <v>4775.6435999999994</v>
      </c>
    </row>
    <row r="60" spans="1:16">
      <c r="A60" s="155"/>
      <c r="B60" s="37" t="s">
        <v>2117</v>
      </c>
      <c r="C60" s="37">
        <v>141</v>
      </c>
      <c r="D60" s="101" t="s">
        <v>2055</v>
      </c>
      <c r="E60" s="101">
        <v>660</v>
      </c>
      <c r="F60" s="101">
        <v>578</v>
      </c>
      <c r="G60" s="107">
        <v>605</v>
      </c>
      <c r="H60" s="37">
        <v>558</v>
      </c>
      <c r="I60" s="103">
        <v>578</v>
      </c>
      <c r="J60" s="108">
        <v>232.14400000000001</v>
      </c>
      <c r="K60" s="37"/>
      <c r="L60" s="104">
        <f t="shared" si="0"/>
        <v>0.40163321799307961</v>
      </c>
      <c r="M60" s="105" t="s">
        <v>2056</v>
      </c>
      <c r="N60" s="26"/>
      <c r="O60" s="29">
        <f t="shared" si="1"/>
        <v>172.45599999999996</v>
      </c>
      <c r="P60" s="27">
        <f t="shared" si="2"/>
        <v>3136.2848159999994</v>
      </c>
    </row>
    <row r="61" spans="1:16">
      <c r="A61" s="155"/>
      <c r="B61" s="37" t="s">
        <v>2118</v>
      </c>
      <c r="C61" s="37">
        <v>142</v>
      </c>
      <c r="D61" s="101" t="s">
        <v>2055</v>
      </c>
      <c r="E61" s="101">
        <v>660</v>
      </c>
      <c r="F61" s="101">
        <v>578</v>
      </c>
      <c r="G61" s="107">
        <v>512</v>
      </c>
      <c r="H61" s="37">
        <v>492</v>
      </c>
      <c r="I61" s="103">
        <v>512</v>
      </c>
      <c r="J61" s="108">
        <v>323.947</v>
      </c>
      <c r="K61" s="37"/>
      <c r="L61" s="104">
        <f t="shared" si="0"/>
        <v>0.63270898437500001</v>
      </c>
      <c r="M61" s="14" t="s">
        <v>2060</v>
      </c>
      <c r="N61" s="26"/>
      <c r="O61" s="29">
        <f t="shared" si="1"/>
        <v>34.452999999999975</v>
      </c>
      <c r="P61" s="27">
        <f t="shared" si="2"/>
        <v>626.56225799999959</v>
      </c>
    </row>
    <row r="62" spans="1:16">
      <c r="A62" s="155"/>
      <c r="B62" s="37" t="s">
        <v>2119</v>
      </c>
      <c r="C62" s="37">
        <v>143</v>
      </c>
      <c r="D62" s="101" t="s">
        <v>2055</v>
      </c>
      <c r="E62" s="101">
        <v>660</v>
      </c>
      <c r="F62" s="101">
        <v>578</v>
      </c>
      <c r="G62" s="107">
        <v>512</v>
      </c>
      <c r="H62" s="37">
        <v>492</v>
      </c>
      <c r="I62" s="103">
        <v>512</v>
      </c>
      <c r="J62" s="108">
        <v>385.15</v>
      </c>
      <c r="K62" s="37"/>
      <c r="L62" s="104">
        <f t="shared" si="0"/>
        <v>0.75224609374999996</v>
      </c>
      <c r="M62" s="105" t="s">
        <v>2051</v>
      </c>
      <c r="N62" s="26"/>
      <c r="O62" s="29">
        <f t="shared" si="1"/>
        <v>-26.75</v>
      </c>
      <c r="P62" s="27">
        <f t="shared" si="2"/>
        <v>-486.47550000000001</v>
      </c>
    </row>
    <row r="63" spans="1:16">
      <c r="A63" s="155"/>
      <c r="B63" s="37" t="s">
        <v>2120</v>
      </c>
      <c r="C63" s="37">
        <v>144</v>
      </c>
      <c r="D63" s="101" t="s">
        <v>2065</v>
      </c>
      <c r="E63" s="101">
        <v>640</v>
      </c>
      <c r="F63" s="101">
        <v>451</v>
      </c>
      <c r="G63" s="107">
        <v>512</v>
      </c>
      <c r="H63" s="37">
        <v>380</v>
      </c>
      <c r="I63" s="103">
        <v>400</v>
      </c>
      <c r="J63" s="108">
        <v>451.39299999999997</v>
      </c>
      <c r="K63" s="37"/>
      <c r="L63" s="104">
        <f t="shared" si="0"/>
        <v>1.1284824999999998</v>
      </c>
      <c r="M63" s="105" t="s">
        <v>2051</v>
      </c>
      <c r="N63" s="26"/>
      <c r="O63" s="29">
        <f t="shared" si="1"/>
        <v>-171.39299999999997</v>
      </c>
      <c r="P63" s="27">
        <f t="shared" si="2"/>
        <v>-3116.9530979999995</v>
      </c>
    </row>
    <row r="64" spans="1:16">
      <c r="A64" s="155"/>
      <c r="B64" s="37" t="s">
        <v>2121</v>
      </c>
      <c r="C64" s="37">
        <v>145</v>
      </c>
      <c r="D64" s="101" t="s">
        <v>2065</v>
      </c>
      <c r="E64" s="101">
        <v>640</v>
      </c>
      <c r="F64" s="101">
        <v>451</v>
      </c>
      <c r="G64" s="107">
        <v>375</v>
      </c>
      <c r="H64" s="37">
        <v>355</v>
      </c>
      <c r="I64" s="103">
        <v>375</v>
      </c>
      <c r="J64" s="108">
        <v>198.613</v>
      </c>
      <c r="K64" s="37"/>
      <c r="L64" s="104">
        <f t="shared" si="0"/>
        <v>0.5296346666666667</v>
      </c>
      <c r="M64" s="14" t="s">
        <v>2060</v>
      </c>
      <c r="N64" s="26"/>
      <c r="O64" s="29">
        <f t="shared" si="1"/>
        <v>63.887</v>
      </c>
      <c r="P64" s="27">
        <f t="shared" si="2"/>
        <v>1161.848982</v>
      </c>
    </row>
    <row r="65" spans="1:16">
      <c r="A65" s="155"/>
      <c r="B65" s="37" t="s">
        <v>2122</v>
      </c>
      <c r="C65" s="37">
        <v>146</v>
      </c>
      <c r="D65" s="101" t="s">
        <v>2087</v>
      </c>
      <c r="E65" s="101">
        <v>650</v>
      </c>
      <c r="F65" s="101">
        <v>451</v>
      </c>
      <c r="G65" s="107">
        <v>512</v>
      </c>
      <c r="H65" s="37">
        <v>431</v>
      </c>
      <c r="I65" s="103">
        <v>451</v>
      </c>
      <c r="J65" s="108">
        <v>261.45600000000002</v>
      </c>
      <c r="K65" s="37"/>
      <c r="L65" s="104">
        <f t="shared" si="0"/>
        <v>0.57972505543237252</v>
      </c>
      <c r="M65" s="14" t="s">
        <v>2060</v>
      </c>
      <c r="N65" s="26"/>
      <c r="O65" s="29">
        <f t="shared" si="1"/>
        <v>54.243999999999971</v>
      </c>
      <c r="P65" s="27">
        <f t="shared" si="2"/>
        <v>986.48138399999948</v>
      </c>
    </row>
    <row r="66" spans="1:16">
      <c r="A66" s="156"/>
      <c r="B66" s="37" t="s">
        <v>2123</v>
      </c>
      <c r="C66" s="37">
        <v>148</v>
      </c>
      <c r="D66" s="101" t="s">
        <v>2055</v>
      </c>
      <c r="E66" s="101">
        <v>720</v>
      </c>
      <c r="F66" s="101">
        <v>578</v>
      </c>
      <c r="G66" s="107">
        <v>707</v>
      </c>
      <c r="H66" s="37">
        <v>558</v>
      </c>
      <c r="I66" s="103">
        <v>578</v>
      </c>
      <c r="J66" s="108">
        <v>495.59300000000002</v>
      </c>
      <c r="K66" s="37"/>
      <c r="L66" s="104">
        <f t="shared" ref="L66:L129" si="3">J66/I66</f>
        <v>0.8574273356401384</v>
      </c>
      <c r="M66" s="105" t="s">
        <v>2051</v>
      </c>
      <c r="N66" s="26"/>
      <c r="O66" s="29">
        <f t="shared" ref="O66:O129" si="4">I66*0.7-J66-N66</f>
        <v>-90.993000000000052</v>
      </c>
      <c r="P66" s="27">
        <f t="shared" ref="P66:P129" si="5">1.732*10.5*O66</f>
        <v>-1654.798698000001</v>
      </c>
    </row>
    <row r="67" spans="1:16">
      <c r="A67" s="154" t="s">
        <v>2124</v>
      </c>
      <c r="B67" s="37" t="s">
        <v>2125</v>
      </c>
      <c r="C67" s="37">
        <v>111</v>
      </c>
      <c r="D67" s="101" t="s">
        <v>2055</v>
      </c>
      <c r="E67" s="101">
        <v>660</v>
      </c>
      <c r="F67" s="101">
        <v>578</v>
      </c>
      <c r="G67" s="107">
        <v>605</v>
      </c>
      <c r="H67" s="37">
        <v>558</v>
      </c>
      <c r="I67" s="103">
        <v>578</v>
      </c>
      <c r="J67" s="108">
        <v>60.146000000000001</v>
      </c>
      <c r="K67" s="37"/>
      <c r="L67" s="104">
        <f t="shared" si="3"/>
        <v>0.10405882352941176</v>
      </c>
      <c r="M67" s="105" t="s">
        <v>2056</v>
      </c>
      <c r="N67" s="26"/>
      <c r="O67" s="29">
        <f t="shared" si="4"/>
        <v>344.45399999999995</v>
      </c>
      <c r="P67" s="27">
        <f t="shared" si="5"/>
        <v>6264.2404439999991</v>
      </c>
    </row>
    <row r="68" spans="1:16">
      <c r="A68" s="155"/>
      <c r="B68" s="37" t="s">
        <v>2126</v>
      </c>
      <c r="C68" s="37">
        <v>115</v>
      </c>
      <c r="D68" s="101" t="s">
        <v>2055</v>
      </c>
      <c r="E68" s="101">
        <v>660</v>
      </c>
      <c r="F68" s="101">
        <v>578</v>
      </c>
      <c r="G68" s="107">
        <v>605</v>
      </c>
      <c r="H68" s="37">
        <v>558</v>
      </c>
      <c r="I68" s="103">
        <v>578</v>
      </c>
      <c r="J68" s="108">
        <v>349.41800000000001</v>
      </c>
      <c r="K68" s="37"/>
      <c r="L68" s="104">
        <f t="shared" si="3"/>
        <v>0.60452941176470587</v>
      </c>
      <c r="M68" s="14" t="s">
        <v>2060</v>
      </c>
      <c r="N68" s="26"/>
      <c r="O68" s="29">
        <f t="shared" si="4"/>
        <v>55.18199999999996</v>
      </c>
      <c r="P68" s="27">
        <f t="shared" si="5"/>
        <v>1003.5398519999993</v>
      </c>
    </row>
    <row r="69" spans="1:16">
      <c r="A69" s="155"/>
      <c r="B69" s="37" t="s">
        <v>2127</v>
      </c>
      <c r="C69" s="37">
        <v>117</v>
      </c>
      <c r="D69" s="101" t="s">
        <v>2087</v>
      </c>
      <c r="E69" s="101">
        <v>650</v>
      </c>
      <c r="F69" s="101">
        <v>578</v>
      </c>
      <c r="G69" s="107">
        <v>605</v>
      </c>
      <c r="H69" s="37">
        <v>480</v>
      </c>
      <c r="I69" s="103">
        <v>500</v>
      </c>
      <c r="J69" s="108">
        <v>90.135000000000005</v>
      </c>
      <c r="K69" s="37"/>
      <c r="L69" s="104">
        <f t="shared" si="3"/>
        <v>0.18027000000000001</v>
      </c>
      <c r="M69" s="105" t="s">
        <v>2056</v>
      </c>
      <c r="N69" s="26"/>
      <c r="O69" s="29">
        <f t="shared" si="4"/>
        <v>259.86500000000001</v>
      </c>
      <c r="P69" s="27">
        <f t="shared" si="5"/>
        <v>4725.9048899999998</v>
      </c>
    </row>
    <row r="70" spans="1:16">
      <c r="A70" s="155"/>
      <c r="B70" s="37" t="s">
        <v>2128</v>
      </c>
      <c r="C70" s="37">
        <v>118</v>
      </c>
      <c r="D70" s="101" t="s">
        <v>2129</v>
      </c>
      <c r="E70" s="101">
        <v>660</v>
      </c>
      <c r="F70" s="101">
        <v>578</v>
      </c>
      <c r="G70" s="107">
        <v>605</v>
      </c>
      <c r="H70" s="37">
        <v>558</v>
      </c>
      <c r="I70" s="103">
        <v>578</v>
      </c>
      <c r="J70" s="108">
        <v>294.40100000000001</v>
      </c>
      <c r="K70" s="37"/>
      <c r="L70" s="104">
        <f t="shared" si="3"/>
        <v>0.50934429065743947</v>
      </c>
      <c r="M70" s="14" t="s">
        <v>2060</v>
      </c>
      <c r="N70" s="26"/>
      <c r="O70" s="29">
        <f t="shared" si="4"/>
        <v>110.19899999999996</v>
      </c>
      <c r="P70" s="27">
        <f t="shared" si="5"/>
        <v>2004.0790139999992</v>
      </c>
    </row>
    <row r="71" spans="1:16">
      <c r="A71" s="155"/>
      <c r="B71" s="37" t="s">
        <v>2130</v>
      </c>
      <c r="C71" s="37">
        <v>123</v>
      </c>
      <c r="D71" s="101" t="s">
        <v>2055</v>
      </c>
      <c r="E71" s="101">
        <v>660</v>
      </c>
      <c r="F71" s="101">
        <v>578</v>
      </c>
      <c r="G71" s="107">
        <v>605</v>
      </c>
      <c r="H71" s="37">
        <v>558</v>
      </c>
      <c r="I71" s="103">
        <v>578</v>
      </c>
      <c r="J71" s="108">
        <v>112.56</v>
      </c>
      <c r="K71" s="37"/>
      <c r="L71" s="104">
        <f t="shared" si="3"/>
        <v>0.19474048442906575</v>
      </c>
      <c r="M71" s="105" t="s">
        <v>2056</v>
      </c>
      <c r="N71" s="26"/>
      <c r="O71" s="29">
        <f t="shared" si="4"/>
        <v>292.03999999999996</v>
      </c>
      <c r="P71" s="27">
        <f t="shared" si="5"/>
        <v>5311.0394399999996</v>
      </c>
    </row>
    <row r="72" spans="1:16">
      <c r="A72" s="155"/>
      <c r="B72" s="37" t="s">
        <v>2131</v>
      </c>
      <c r="C72" s="37">
        <v>125</v>
      </c>
      <c r="D72" s="101" t="s">
        <v>2055</v>
      </c>
      <c r="E72" s="101">
        <v>660</v>
      </c>
      <c r="F72" s="101">
        <v>578</v>
      </c>
      <c r="G72" s="107">
        <v>605</v>
      </c>
      <c r="H72" s="37">
        <v>558</v>
      </c>
      <c r="I72" s="103">
        <v>578</v>
      </c>
      <c r="J72" s="108">
        <v>5.8920000000000003</v>
      </c>
      <c r="K72" s="37"/>
      <c r="L72" s="104">
        <f t="shared" si="3"/>
        <v>1.0193771626297579E-2</v>
      </c>
      <c r="M72" s="105" t="s">
        <v>2056</v>
      </c>
      <c r="N72" s="26"/>
      <c r="O72" s="29">
        <f t="shared" si="4"/>
        <v>398.70799999999997</v>
      </c>
      <c r="P72" s="27">
        <f t="shared" si="5"/>
        <v>7250.9036879999994</v>
      </c>
    </row>
    <row r="73" spans="1:16">
      <c r="A73" s="155"/>
      <c r="B73" s="37" t="s">
        <v>2132</v>
      </c>
      <c r="C73" s="37">
        <v>126</v>
      </c>
      <c r="D73" s="101" t="s">
        <v>2055</v>
      </c>
      <c r="E73" s="101">
        <v>660</v>
      </c>
      <c r="F73" s="101">
        <v>578</v>
      </c>
      <c r="G73" s="107">
        <v>605</v>
      </c>
      <c r="H73" s="37">
        <v>558</v>
      </c>
      <c r="I73" s="103">
        <v>578</v>
      </c>
      <c r="J73" s="108">
        <v>105.92</v>
      </c>
      <c r="K73" s="37"/>
      <c r="L73" s="104">
        <f t="shared" si="3"/>
        <v>0.18325259515570935</v>
      </c>
      <c r="M73" s="105" t="s">
        <v>2056</v>
      </c>
      <c r="N73" s="26"/>
      <c r="O73" s="29">
        <f t="shared" si="4"/>
        <v>298.67999999999995</v>
      </c>
      <c r="P73" s="27">
        <f t="shared" si="5"/>
        <v>5431.7944799999987</v>
      </c>
    </row>
    <row r="74" spans="1:16">
      <c r="A74" s="155"/>
      <c r="B74" s="37" t="s">
        <v>2133</v>
      </c>
      <c r="C74" s="37">
        <v>132</v>
      </c>
      <c r="D74" s="101" t="s">
        <v>2055</v>
      </c>
      <c r="E74" s="101">
        <v>660</v>
      </c>
      <c r="F74" s="101">
        <v>578</v>
      </c>
      <c r="G74" s="107">
        <v>605</v>
      </c>
      <c r="H74" s="37">
        <v>558</v>
      </c>
      <c r="I74" s="103">
        <v>578</v>
      </c>
      <c r="J74" s="108">
        <v>528.43499999999995</v>
      </c>
      <c r="K74" s="37"/>
      <c r="L74" s="104">
        <f t="shared" si="3"/>
        <v>0.91424740484429057</v>
      </c>
      <c r="M74" s="105" t="s">
        <v>2051</v>
      </c>
      <c r="N74" s="26"/>
      <c r="O74" s="29">
        <f t="shared" si="4"/>
        <v>-123.83499999999998</v>
      </c>
      <c r="P74" s="27">
        <f t="shared" si="5"/>
        <v>-2252.0633099999995</v>
      </c>
    </row>
    <row r="75" spans="1:16">
      <c r="A75" s="155"/>
      <c r="B75" s="37" t="s">
        <v>2134</v>
      </c>
      <c r="C75" s="37">
        <v>133</v>
      </c>
      <c r="D75" s="101" t="s">
        <v>2055</v>
      </c>
      <c r="E75" s="101">
        <v>660</v>
      </c>
      <c r="F75" s="101">
        <v>578</v>
      </c>
      <c r="G75" s="107">
        <v>446</v>
      </c>
      <c r="H75" s="37">
        <v>426</v>
      </c>
      <c r="I75" s="103">
        <v>446</v>
      </c>
      <c r="J75" s="108">
        <v>254.376</v>
      </c>
      <c r="K75" s="37"/>
      <c r="L75" s="104">
        <f t="shared" si="3"/>
        <v>0.57034977578475332</v>
      </c>
      <c r="M75" s="14" t="s">
        <v>2060</v>
      </c>
      <c r="N75" s="26"/>
      <c r="O75" s="29">
        <f t="shared" si="4"/>
        <v>57.823999999999984</v>
      </c>
      <c r="P75" s="27">
        <f t="shared" si="5"/>
        <v>1051.5872639999998</v>
      </c>
    </row>
    <row r="76" spans="1:16">
      <c r="A76" s="155"/>
      <c r="B76" s="37" t="s">
        <v>2135</v>
      </c>
      <c r="C76" s="37">
        <v>134</v>
      </c>
      <c r="D76" s="101" t="s">
        <v>2055</v>
      </c>
      <c r="E76" s="101">
        <v>660</v>
      </c>
      <c r="F76" s="101">
        <v>578</v>
      </c>
      <c r="G76" s="107">
        <v>605</v>
      </c>
      <c r="H76" s="37">
        <v>558</v>
      </c>
      <c r="I76" s="103">
        <v>578</v>
      </c>
      <c r="J76" s="108">
        <v>396.63400000000001</v>
      </c>
      <c r="K76" s="37"/>
      <c r="L76" s="104">
        <f t="shared" si="3"/>
        <v>0.68621799307958475</v>
      </c>
      <c r="M76" s="14" t="s">
        <v>2060</v>
      </c>
      <c r="N76" s="26"/>
      <c r="O76" s="29">
        <f t="shared" si="4"/>
        <v>7.9659999999999513</v>
      </c>
      <c r="P76" s="27">
        <f t="shared" si="5"/>
        <v>144.86967599999912</v>
      </c>
    </row>
    <row r="77" spans="1:16">
      <c r="A77" s="155"/>
      <c r="B77" s="37" t="s">
        <v>2136</v>
      </c>
      <c r="C77" s="37">
        <v>136</v>
      </c>
      <c r="D77" s="101" t="s">
        <v>2055</v>
      </c>
      <c r="E77" s="101">
        <v>660</v>
      </c>
      <c r="F77" s="101">
        <v>578</v>
      </c>
      <c r="G77" s="107">
        <v>446</v>
      </c>
      <c r="H77" s="37">
        <v>426</v>
      </c>
      <c r="I77" s="103">
        <v>446</v>
      </c>
      <c r="J77" s="108">
        <v>416.75900000000001</v>
      </c>
      <c r="K77" s="37"/>
      <c r="L77" s="104">
        <f t="shared" si="3"/>
        <v>0.93443721973094174</v>
      </c>
      <c r="M77" s="105" t="s">
        <v>2051</v>
      </c>
      <c r="N77" s="26"/>
      <c r="O77" s="29">
        <f t="shared" si="4"/>
        <v>-104.55900000000003</v>
      </c>
      <c r="P77" s="27">
        <f t="shared" si="5"/>
        <v>-1901.5099740000005</v>
      </c>
    </row>
    <row r="78" spans="1:16" s="116" customFormat="1">
      <c r="A78" s="155"/>
      <c r="B78" s="37" t="s">
        <v>2137</v>
      </c>
      <c r="C78" s="37">
        <v>138</v>
      </c>
      <c r="D78" s="101" t="s">
        <v>2087</v>
      </c>
      <c r="E78" s="101">
        <v>600</v>
      </c>
      <c r="F78" s="101">
        <v>578</v>
      </c>
      <c r="G78" s="102">
        <v>605</v>
      </c>
      <c r="H78" s="37">
        <v>480</v>
      </c>
      <c r="I78" s="103">
        <v>500</v>
      </c>
      <c r="J78" s="108">
        <v>250.798</v>
      </c>
      <c r="K78" s="37" t="s">
        <v>1277</v>
      </c>
      <c r="L78" s="104">
        <f t="shared" si="3"/>
        <v>0.50159600000000004</v>
      </c>
      <c r="M78" s="14" t="s">
        <v>2060</v>
      </c>
      <c r="N78" s="26"/>
      <c r="O78" s="29">
        <f t="shared" si="4"/>
        <v>99.201999999999998</v>
      </c>
      <c r="P78" s="27">
        <f t="shared" si="5"/>
        <v>1804.0875719999999</v>
      </c>
    </row>
    <row r="79" spans="1:16">
      <c r="A79" s="155"/>
      <c r="B79" s="37" t="s">
        <v>2138</v>
      </c>
      <c r="C79" s="37">
        <v>142</v>
      </c>
      <c r="D79" s="101" t="s">
        <v>2129</v>
      </c>
      <c r="E79" s="101">
        <v>660</v>
      </c>
      <c r="F79" s="101">
        <v>578</v>
      </c>
      <c r="G79" s="107">
        <v>605</v>
      </c>
      <c r="H79" s="37">
        <v>558</v>
      </c>
      <c r="I79" s="103">
        <v>578</v>
      </c>
      <c r="J79" s="108">
        <v>284.654</v>
      </c>
      <c r="K79" s="37"/>
      <c r="L79" s="104">
        <f t="shared" si="3"/>
        <v>0.49248096885813147</v>
      </c>
      <c r="M79" s="105" t="s">
        <v>2056</v>
      </c>
      <c r="N79" s="26"/>
      <c r="O79" s="29">
        <f t="shared" si="4"/>
        <v>119.94599999999997</v>
      </c>
      <c r="P79" s="27">
        <f t="shared" si="5"/>
        <v>2181.3379559999994</v>
      </c>
    </row>
    <row r="80" spans="1:16">
      <c r="A80" s="155"/>
      <c r="B80" s="37" t="s">
        <v>2139</v>
      </c>
      <c r="C80" s="37">
        <v>143</v>
      </c>
      <c r="D80" s="101" t="s">
        <v>2055</v>
      </c>
      <c r="E80" s="101">
        <v>660</v>
      </c>
      <c r="F80" s="101">
        <v>578</v>
      </c>
      <c r="G80" s="102">
        <v>605</v>
      </c>
      <c r="H80" s="37">
        <v>558</v>
      </c>
      <c r="I80" s="103">
        <v>578</v>
      </c>
      <c r="J80" s="108">
        <v>490.99799999999999</v>
      </c>
      <c r="K80" s="37"/>
      <c r="L80" s="104">
        <f t="shared" si="3"/>
        <v>0.84947750865051896</v>
      </c>
      <c r="M80" s="105" t="s">
        <v>2051</v>
      </c>
      <c r="N80" s="26"/>
      <c r="O80" s="29">
        <f t="shared" si="4"/>
        <v>-86.398000000000025</v>
      </c>
      <c r="P80" s="27">
        <f t="shared" si="5"/>
        <v>-1571.2340280000005</v>
      </c>
    </row>
    <row r="81" spans="1:16">
      <c r="A81" s="155"/>
      <c r="B81" s="37" t="s">
        <v>2140</v>
      </c>
      <c r="C81" s="37">
        <v>144</v>
      </c>
      <c r="D81" s="101" t="s">
        <v>2055</v>
      </c>
      <c r="E81" s="101">
        <v>660</v>
      </c>
      <c r="F81" s="101">
        <v>578</v>
      </c>
      <c r="G81" s="107">
        <v>605</v>
      </c>
      <c r="H81" s="37">
        <v>558</v>
      </c>
      <c r="I81" s="103">
        <v>578</v>
      </c>
      <c r="J81" s="108">
        <v>37.554000000000002</v>
      </c>
      <c r="K81" s="37"/>
      <c r="L81" s="104">
        <f t="shared" si="3"/>
        <v>6.4972318339100346E-2</v>
      </c>
      <c r="M81" s="105" t="s">
        <v>2056</v>
      </c>
      <c r="N81" s="26"/>
      <c r="O81" s="29">
        <f t="shared" si="4"/>
        <v>367.04599999999994</v>
      </c>
      <c r="P81" s="27">
        <f t="shared" si="5"/>
        <v>6675.098555999999</v>
      </c>
    </row>
    <row r="82" spans="1:16">
      <c r="A82" s="155"/>
      <c r="B82" s="37" t="s">
        <v>2141</v>
      </c>
      <c r="C82" s="37">
        <v>146</v>
      </c>
      <c r="D82" s="101" t="s">
        <v>2055</v>
      </c>
      <c r="E82" s="101">
        <v>660</v>
      </c>
      <c r="F82" s="101">
        <v>578</v>
      </c>
      <c r="G82" s="107">
        <v>605</v>
      </c>
      <c r="H82" s="37">
        <v>558</v>
      </c>
      <c r="I82" s="103">
        <v>578</v>
      </c>
      <c r="J82" s="108">
        <v>59.795999999999999</v>
      </c>
      <c r="K82" s="37"/>
      <c r="L82" s="104">
        <f t="shared" si="3"/>
        <v>0.10345328719723183</v>
      </c>
      <c r="M82" s="105" t="s">
        <v>2056</v>
      </c>
      <c r="N82" s="26"/>
      <c r="O82" s="29">
        <f t="shared" si="4"/>
        <v>344.80399999999997</v>
      </c>
      <c r="P82" s="27">
        <f t="shared" si="5"/>
        <v>6270.6055439999991</v>
      </c>
    </row>
    <row r="83" spans="1:16">
      <c r="A83" s="155"/>
      <c r="B83" s="37" t="s">
        <v>2142</v>
      </c>
      <c r="C83" s="37">
        <v>147</v>
      </c>
      <c r="D83" s="101" t="s">
        <v>2055</v>
      </c>
      <c r="E83" s="101">
        <v>660</v>
      </c>
      <c r="F83" s="101">
        <v>578</v>
      </c>
      <c r="G83" s="107">
        <v>605</v>
      </c>
      <c r="H83" s="37">
        <v>558</v>
      </c>
      <c r="I83" s="103">
        <v>578</v>
      </c>
      <c r="J83" s="108">
        <v>39.548999999999999</v>
      </c>
      <c r="K83" s="37"/>
      <c r="L83" s="104">
        <f t="shared" si="3"/>
        <v>6.8423875432525955E-2</v>
      </c>
      <c r="M83" s="105" t="s">
        <v>2056</v>
      </c>
      <c r="N83" s="26"/>
      <c r="O83" s="29">
        <f t="shared" si="4"/>
        <v>365.05099999999999</v>
      </c>
      <c r="P83" s="27">
        <f t="shared" si="5"/>
        <v>6638.8174859999999</v>
      </c>
    </row>
    <row r="84" spans="1:16">
      <c r="A84" s="156"/>
      <c r="B84" s="37" t="s">
        <v>2143</v>
      </c>
      <c r="C84" s="37">
        <v>148</v>
      </c>
      <c r="D84" s="101" t="s">
        <v>2055</v>
      </c>
      <c r="E84" s="101">
        <v>660</v>
      </c>
      <c r="F84" s="101">
        <v>578</v>
      </c>
      <c r="G84" s="107">
        <v>605</v>
      </c>
      <c r="H84" s="37">
        <v>558</v>
      </c>
      <c r="I84" s="103">
        <v>578</v>
      </c>
      <c r="J84" s="108">
        <v>106.965</v>
      </c>
      <c r="K84" s="37"/>
      <c r="L84" s="104">
        <f t="shared" si="3"/>
        <v>0.18506055363321799</v>
      </c>
      <c r="M84" s="105" t="s">
        <v>2056</v>
      </c>
      <c r="N84" s="26"/>
      <c r="O84" s="29">
        <f t="shared" si="4"/>
        <v>297.63499999999999</v>
      </c>
      <c r="P84" s="27">
        <f t="shared" si="5"/>
        <v>5412.7901099999999</v>
      </c>
    </row>
    <row r="85" spans="1:16">
      <c r="A85" s="154" t="s">
        <v>2144</v>
      </c>
      <c r="B85" s="37" t="s">
        <v>2145</v>
      </c>
      <c r="C85" s="37">
        <v>107</v>
      </c>
      <c r="D85" s="106" t="s">
        <v>2053</v>
      </c>
      <c r="E85" s="101">
        <v>510</v>
      </c>
      <c r="F85" s="101">
        <v>382</v>
      </c>
      <c r="G85" s="107">
        <v>605</v>
      </c>
      <c r="H85" s="37">
        <v>280</v>
      </c>
      <c r="I85" s="103">
        <v>300</v>
      </c>
      <c r="J85" s="108">
        <v>291.51600000000002</v>
      </c>
      <c r="K85" s="37"/>
      <c r="L85" s="104">
        <f t="shared" si="3"/>
        <v>0.97172000000000003</v>
      </c>
      <c r="M85" s="105" t="s">
        <v>2051</v>
      </c>
      <c r="N85" s="26"/>
      <c r="O85" s="29">
        <f t="shared" si="4"/>
        <v>-81.51600000000002</v>
      </c>
      <c r="P85" s="27">
        <f t="shared" si="5"/>
        <v>-1482.4499760000003</v>
      </c>
    </row>
    <row r="86" spans="1:16">
      <c r="A86" s="155"/>
      <c r="B86" s="37" t="s">
        <v>2146</v>
      </c>
      <c r="C86" s="37">
        <v>109</v>
      </c>
      <c r="D86" s="106" t="s">
        <v>2053</v>
      </c>
      <c r="E86" s="101">
        <v>480</v>
      </c>
      <c r="F86" s="101">
        <v>382</v>
      </c>
      <c r="G86" s="107">
        <v>605</v>
      </c>
      <c r="H86" s="37">
        <v>280</v>
      </c>
      <c r="I86" s="103">
        <v>300</v>
      </c>
      <c r="J86" s="108">
        <v>114.286</v>
      </c>
      <c r="K86" s="37"/>
      <c r="L86" s="104">
        <f t="shared" si="3"/>
        <v>0.38095333333333331</v>
      </c>
      <c r="M86" s="105" t="s">
        <v>2056</v>
      </c>
      <c r="N86" s="26"/>
      <c r="O86" s="29">
        <f t="shared" si="4"/>
        <v>95.713999999999999</v>
      </c>
      <c r="P86" s="27">
        <f t="shared" si="5"/>
        <v>1740.654804</v>
      </c>
    </row>
    <row r="87" spans="1:16">
      <c r="A87" s="155"/>
      <c r="B87" s="37" t="s">
        <v>2147</v>
      </c>
      <c r="C87" s="37">
        <v>111</v>
      </c>
      <c r="D87" s="106" t="s">
        <v>2055</v>
      </c>
      <c r="E87" s="101">
        <v>600</v>
      </c>
      <c r="F87" s="101">
        <v>382</v>
      </c>
      <c r="G87" s="107">
        <v>605</v>
      </c>
      <c r="H87" s="37">
        <v>360</v>
      </c>
      <c r="I87" s="103">
        <v>382</v>
      </c>
      <c r="J87" s="108">
        <v>71.795000000000002</v>
      </c>
      <c r="K87" s="37"/>
      <c r="L87" s="104">
        <f t="shared" si="3"/>
        <v>0.18794502617801048</v>
      </c>
      <c r="M87" s="105" t="s">
        <v>2056</v>
      </c>
      <c r="N87" s="26"/>
      <c r="O87" s="29">
        <f t="shared" si="4"/>
        <v>195.60499999999996</v>
      </c>
      <c r="P87" s="27">
        <f t="shared" si="5"/>
        <v>3557.2725299999993</v>
      </c>
    </row>
    <row r="88" spans="1:16">
      <c r="A88" s="155"/>
      <c r="B88" s="37" t="s">
        <v>2148</v>
      </c>
      <c r="C88" s="37">
        <v>113</v>
      </c>
      <c r="D88" s="106" t="s">
        <v>2149</v>
      </c>
      <c r="E88" s="101">
        <v>200</v>
      </c>
      <c r="F88" s="101">
        <v>382</v>
      </c>
      <c r="G88" s="107">
        <v>605</v>
      </c>
      <c r="H88" s="37">
        <v>80</v>
      </c>
      <c r="I88" s="103">
        <v>100</v>
      </c>
      <c r="J88" s="108">
        <v>45.948999999999998</v>
      </c>
      <c r="K88" s="37"/>
      <c r="L88" s="104">
        <f t="shared" si="3"/>
        <v>0.45948999999999995</v>
      </c>
      <c r="M88" s="105" t="s">
        <v>2056</v>
      </c>
      <c r="N88" s="26"/>
      <c r="O88" s="29">
        <f t="shared" si="4"/>
        <v>24.051000000000002</v>
      </c>
      <c r="P88" s="27">
        <f t="shared" si="5"/>
        <v>437.39148600000004</v>
      </c>
    </row>
    <row r="89" spans="1:16">
      <c r="A89" s="155"/>
      <c r="B89" s="37" t="s">
        <v>2150</v>
      </c>
      <c r="C89" s="37">
        <v>115</v>
      </c>
      <c r="D89" s="106" t="s">
        <v>2055</v>
      </c>
      <c r="E89" s="101">
        <v>660</v>
      </c>
      <c r="F89" s="101">
        <v>578</v>
      </c>
      <c r="G89" s="107">
        <v>605</v>
      </c>
      <c r="H89" s="37">
        <v>558</v>
      </c>
      <c r="I89" s="103">
        <v>578</v>
      </c>
      <c r="J89" s="108">
        <v>323.86799999999999</v>
      </c>
      <c r="K89" s="37"/>
      <c r="L89" s="104">
        <f t="shared" si="3"/>
        <v>0.56032525951557088</v>
      </c>
      <c r="M89" s="14" t="s">
        <v>2060</v>
      </c>
      <c r="N89" s="26"/>
      <c r="O89" s="29">
        <f t="shared" si="4"/>
        <v>80.731999999999971</v>
      </c>
      <c r="P89" s="27">
        <f t="shared" si="5"/>
        <v>1468.1921519999994</v>
      </c>
    </row>
    <row r="90" spans="1:16">
      <c r="A90" s="155"/>
      <c r="B90" s="37" t="s">
        <v>2151</v>
      </c>
      <c r="C90" s="37">
        <v>117</v>
      </c>
      <c r="D90" s="106" t="s">
        <v>2065</v>
      </c>
      <c r="E90" s="101">
        <v>600</v>
      </c>
      <c r="F90" s="101">
        <v>382</v>
      </c>
      <c r="G90" s="107">
        <v>605</v>
      </c>
      <c r="H90" s="37">
        <v>360</v>
      </c>
      <c r="I90" s="103">
        <v>382</v>
      </c>
      <c r="J90" s="108">
        <v>240.87899999999999</v>
      </c>
      <c r="K90" s="37"/>
      <c r="L90" s="104">
        <f t="shared" si="3"/>
        <v>0.63057329842931931</v>
      </c>
      <c r="M90" s="14" t="s">
        <v>2060</v>
      </c>
      <c r="N90" s="26"/>
      <c r="O90" s="29">
        <f t="shared" si="4"/>
        <v>26.520999999999987</v>
      </c>
      <c r="P90" s="27">
        <f t="shared" si="5"/>
        <v>482.31090599999976</v>
      </c>
    </row>
    <row r="91" spans="1:16" s="116" customFormat="1">
      <c r="A91" s="155"/>
      <c r="B91" s="37" t="s">
        <v>2152</v>
      </c>
      <c r="C91" s="37">
        <v>114</v>
      </c>
      <c r="D91" s="106" t="s">
        <v>2053</v>
      </c>
      <c r="E91" s="101">
        <v>480</v>
      </c>
      <c r="F91" s="101">
        <v>382</v>
      </c>
      <c r="G91" s="107">
        <v>446</v>
      </c>
      <c r="H91" s="37">
        <v>280</v>
      </c>
      <c r="I91" s="103">
        <v>300</v>
      </c>
      <c r="J91" s="108">
        <v>145.17699999999999</v>
      </c>
      <c r="K91" s="37" t="s">
        <v>1277</v>
      </c>
      <c r="L91" s="104">
        <f t="shared" si="3"/>
        <v>0.48392333333333332</v>
      </c>
      <c r="M91" s="105" t="s">
        <v>2056</v>
      </c>
      <c r="N91" s="26"/>
      <c r="O91" s="29">
        <f t="shared" si="4"/>
        <v>64.823000000000008</v>
      </c>
      <c r="P91" s="27">
        <f t="shared" si="5"/>
        <v>1178.8710780000001</v>
      </c>
    </row>
    <row r="92" spans="1:16">
      <c r="A92" s="155"/>
      <c r="B92" s="37" t="s">
        <v>2153</v>
      </c>
      <c r="C92" s="37">
        <v>116</v>
      </c>
      <c r="D92" s="106" t="s">
        <v>2055</v>
      </c>
      <c r="E92" s="101">
        <v>600</v>
      </c>
      <c r="F92" s="101">
        <v>382</v>
      </c>
      <c r="G92" s="107">
        <v>605</v>
      </c>
      <c r="H92" s="37">
        <v>362</v>
      </c>
      <c r="I92" s="103">
        <v>382</v>
      </c>
      <c r="J92" s="108">
        <v>205.53800000000001</v>
      </c>
      <c r="K92" s="37"/>
      <c r="L92" s="104">
        <f t="shared" si="3"/>
        <v>0.53805759162303668</v>
      </c>
      <c r="M92" s="14" t="s">
        <v>2060</v>
      </c>
      <c r="N92" s="26"/>
      <c r="O92" s="29">
        <f t="shared" si="4"/>
        <v>61.861999999999966</v>
      </c>
      <c r="P92" s="27">
        <f t="shared" si="5"/>
        <v>1125.0223319999993</v>
      </c>
    </row>
    <row r="93" spans="1:16">
      <c r="A93" s="156"/>
      <c r="B93" s="37" t="s">
        <v>2154</v>
      </c>
      <c r="C93" s="37">
        <v>118</v>
      </c>
      <c r="D93" s="106" t="s">
        <v>2055</v>
      </c>
      <c r="E93" s="101">
        <v>600</v>
      </c>
      <c r="F93" s="101">
        <v>578</v>
      </c>
      <c r="G93" s="107">
        <v>605</v>
      </c>
      <c r="H93" s="37">
        <v>558</v>
      </c>
      <c r="I93" s="103">
        <v>578</v>
      </c>
      <c r="J93" s="108">
        <v>183.56</v>
      </c>
      <c r="K93" s="37"/>
      <c r="L93" s="104">
        <f t="shared" si="3"/>
        <v>0.3175778546712803</v>
      </c>
      <c r="M93" s="105" t="s">
        <v>2056</v>
      </c>
      <c r="N93" s="26"/>
      <c r="O93" s="29">
        <f t="shared" si="4"/>
        <v>221.03999999999996</v>
      </c>
      <c r="P93" s="27">
        <f t="shared" si="5"/>
        <v>4019.8334399999994</v>
      </c>
    </row>
    <row r="94" spans="1:16">
      <c r="A94" s="154" t="s">
        <v>2155</v>
      </c>
      <c r="B94" s="37" t="s">
        <v>2156</v>
      </c>
      <c r="C94" s="37">
        <v>111</v>
      </c>
      <c r="D94" s="106" t="s">
        <v>2055</v>
      </c>
      <c r="E94" s="101">
        <v>600</v>
      </c>
      <c r="F94" s="101">
        <v>382</v>
      </c>
      <c r="G94" s="107">
        <v>605</v>
      </c>
      <c r="H94" s="37">
        <v>362</v>
      </c>
      <c r="I94" s="103">
        <v>382</v>
      </c>
      <c r="J94" s="108">
        <v>370.69900000000001</v>
      </c>
      <c r="K94" s="37"/>
      <c r="L94" s="104">
        <f t="shared" si="3"/>
        <v>0.97041623036649216</v>
      </c>
      <c r="M94" s="105" t="s">
        <v>2051</v>
      </c>
      <c r="N94" s="26"/>
      <c r="O94" s="29">
        <f t="shared" si="4"/>
        <v>-103.29900000000004</v>
      </c>
      <c r="P94" s="27">
        <f t="shared" si="5"/>
        <v>-1878.5956140000005</v>
      </c>
    </row>
    <row r="95" spans="1:16" s="116" customFormat="1">
      <c r="A95" s="155"/>
      <c r="B95" s="37" t="s">
        <v>2157</v>
      </c>
      <c r="C95" s="37">
        <v>112</v>
      </c>
      <c r="D95" s="106" t="s">
        <v>2069</v>
      </c>
      <c r="E95" s="101">
        <v>1640</v>
      </c>
      <c r="F95" s="101">
        <v>1156</v>
      </c>
      <c r="G95" s="107"/>
      <c r="H95" s="37">
        <v>980</v>
      </c>
      <c r="I95" s="103">
        <v>1000</v>
      </c>
      <c r="J95" s="108">
        <v>655.03899999999999</v>
      </c>
      <c r="K95" s="37" t="s">
        <v>1277</v>
      </c>
      <c r="L95" s="104">
        <f t="shared" si="3"/>
        <v>0.65503900000000004</v>
      </c>
      <c r="M95" s="37" t="s">
        <v>2060</v>
      </c>
      <c r="N95" s="26"/>
      <c r="O95" s="29">
        <f t="shared" si="4"/>
        <v>44.961000000000013</v>
      </c>
      <c r="P95" s="27">
        <f t="shared" si="5"/>
        <v>817.66074600000024</v>
      </c>
    </row>
    <row r="96" spans="1:16" s="116" customFormat="1">
      <c r="A96" s="155"/>
      <c r="B96" s="26" t="s">
        <v>2158</v>
      </c>
      <c r="C96" s="37">
        <v>113</v>
      </c>
      <c r="D96" s="106" t="s">
        <v>2065</v>
      </c>
      <c r="E96" s="101">
        <v>680</v>
      </c>
      <c r="F96" s="101">
        <v>578</v>
      </c>
      <c r="G96" s="107"/>
      <c r="H96" s="37">
        <v>380</v>
      </c>
      <c r="I96" s="103">
        <v>400</v>
      </c>
      <c r="J96" s="108">
        <v>198.48599999999999</v>
      </c>
      <c r="K96" s="37" t="s">
        <v>1277</v>
      </c>
      <c r="L96" s="104">
        <f t="shared" si="3"/>
        <v>0.49621499999999996</v>
      </c>
      <c r="M96" s="117" t="s">
        <v>2056</v>
      </c>
      <c r="N96" s="26"/>
      <c r="O96" s="29">
        <f t="shared" si="4"/>
        <v>81.51400000000001</v>
      </c>
      <c r="P96" s="27">
        <f t="shared" si="5"/>
        <v>1482.4136040000001</v>
      </c>
    </row>
    <row r="97" spans="1:16" s="116" customFormat="1">
      <c r="A97" s="155"/>
      <c r="B97" s="37" t="s">
        <v>2159</v>
      </c>
      <c r="C97" s="37">
        <v>114</v>
      </c>
      <c r="D97" s="106" t="s">
        <v>2055</v>
      </c>
      <c r="E97" s="101">
        <v>600</v>
      </c>
      <c r="F97" s="101">
        <v>578</v>
      </c>
      <c r="G97" s="107">
        <v>605</v>
      </c>
      <c r="H97" s="37">
        <v>558</v>
      </c>
      <c r="I97" s="103">
        <v>578</v>
      </c>
      <c r="J97" s="108">
        <v>63.247</v>
      </c>
      <c r="K97" s="37" t="s">
        <v>1277</v>
      </c>
      <c r="L97" s="104">
        <f t="shared" si="3"/>
        <v>0.10942387543252595</v>
      </c>
      <c r="M97" s="105" t="s">
        <v>2056</v>
      </c>
      <c r="N97" s="26"/>
      <c r="O97" s="29">
        <f t="shared" si="4"/>
        <v>341.35299999999995</v>
      </c>
      <c r="P97" s="27">
        <f t="shared" si="5"/>
        <v>6207.8456579999993</v>
      </c>
    </row>
    <row r="98" spans="1:16" s="116" customFormat="1">
      <c r="A98" s="155"/>
      <c r="B98" s="37" t="s">
        <v>2160</v>
      </c>
      <c r="C98" s="37">
        <v>115</v>
      </c>
      <c r="D98" s="106" t="s">
        <v>2082</v>
      </c>
      <c r="E98" s="101">
        <v>360</v>
      </c>
      <c r="F98" s="101">
        <v>578</v>
      </c>
      <c r="G98" s="107">
        <v>446</v>
      </c>
      <c r="H98" s="37">
        <v>180</v>
      </c>
      <c r="I98" s="103">
        <v>200</v>
      </c>
      <c r="J98" s="108">
        <v>143.58099999999999</v>
      </c>
      <c r="K98" s="37" t="s">
        <v>1277</v>
      </c>
      <c r="L98" s="104">
        <f t="shared" si="3"/>
        <v>0.7179049999999999</v>
      </c>
      <c r="M98" s="105" t="s">
        <v>2051</v>
      </c>
      <c r="N98" s="26"/>
      <c r="O98" s="29">
        <f t="shared" si="4"/>
        <v>-3.5809999999999889</v>
      </c>
      <c r="P98" s="27">
        <f t="shared" si="5"/>
        <v>-65.1240659999998</v>
      </c>
    </row>
    <row r="99" spans="1:16">
      <c r="A99" s="155"/>
      <c r="B99" s="37" t="s">
        <v>2161</v>
      </c>
      <c r="C99" s="37">
        <v>116</v>
      </c>
      <c r="D99" s="106" t="s">
        <v>2055</v>
      </c>
      <c r="E99" s="101">
        <v>660</v>
      </c>
      <c r="F99" s="101">
        <v>578</v>
      </c>
      <c r="G99" s="107">
        <v>605</v>
      </c>
      <c r="H99" s="37">
        <v>558</v>
      </c>
      <c r="I99" s="103">
        <v>578</v>
      </c>
      <c r="J99" s="108">
        <v>19.927</v>
      </c>
      <c r="K99" s="37"/>
      <c r="L99" s="104">
        <f t="shared" si="3"/>
        <v>3.4475778546712799E-2</v>
      </c>
      <c r="M99" s="105" t="s">
        <v>2056</v>
      </c>
      <c r="N99" s="26"/>
      <c r="O99" s="29">
        <f t="shared" si="4"/>
        <v>384.67299999999994</v>
      </c>
      <c r="P99" s="27">
        <f t="shared" si="5"/>
        <v>6995.6631779999989</v>
      </c>
    </row>
    <row r="100" spans="1:16">
      <c r="A100" s="155"/>
      <c r="B100" s="37" t="s">
        <v>2162</v>
      </c>
      <c r="C100" s="37">
        <v>121</v>
      </c>
      <c r="D100" s="106" t="s">
        <v>2055</v>
      </c>
      <c r="E100" s="101">
        <v>660</v>
      </c>
      <c r="F100" s="101">
        <v>578</v>
      </c>
      <c r="G100" s="107">
        <v>446</v>
      </c>
      <c r="H100" s="37">
        <v>426</v>
      </c>
      <c r="I100" s="103">
        <v>446</v>
      </c>
      <c r="J100" s="108">
        <v>153.09899999999999</v>
      </c>
      <c r="K100" s="37"/>
      <c r="L100" s="104">
        <f t="shared" si="3"/>
        <v>0.34327130044843046</v>
      </c>
      <c r="M100" s="105" t="s">
        <v>2056</v>
      </c>
      <c r="N100" s="26"/>
      <c r="O100" s="29">
        <f t="shared" si="4"/>
        <v>159.101</v>
      </c>
      <c r="P100" s="27">
        <f t="shared" si="5"/>
        <v>2893.4107859999999</v>
      </c>
    </row>
    <row r="101" spans="1:16" s="116" customFormat="1">
      <c r="A101" s="155"/>
      <c r="B101" s="37" t="s">
        <v>2163</v>
      </c>
      <c r="C101" s="37">
        <v>122</v>
      </c>
      <c r="D101" s="106" t="s">
        <v>2087</v>
      </c>
      <c r="E101" s="101">
        <v>680</v>
      </c>
      <c r="F101" s="101">
        <v>578</v>
      </c>
      <c r="G101" s="107"/>
      <c r="H101" s="37">
        <v>480</v>
      </c>
      <c r="I101" s="103">
        <v>500</v>
      </c>
      <c r="J101" s="108">
        <v>116.42100000000001</v>
      </c>
      <c r="K101" s="37" t="s">
        <v>1277</v>
      </c>
      <c r="L101" s="104">
        <f t="shared" si="3"/>
        <v>0.23284200000000002</v>
      </c>
      <c r="M101" s="117" t="s">
        <v>2056</v>
      </c>
      <c r="N101" s="26"/>
      <c r="O101" s="29">
        <f t="shared" si="4"/>
        <v>233.57900000000001</v>
      </c>
      <c r="P101" s="27">
        <f t="shared" si="5"/>
        <v>4247.8676940000005</v>
      </c>
    </row>
    <row r="102" spans="1:16" s="116" customFormat="1">
      <c r="A102" s="155"/>
      <c r="B102" s="37" t="s">
        <v>2164</v>
      </c>
      <c r="C102" s="37">
        <v>123</v>
      </c>
      <c r="D102" s="106" t="s">
        <v>2055</v>
      </c>
      <c r="E102" s="101">
        <v>1080</v>
      </c>
      <c r="F102" s="101">
        <v>578</v>
      </c>
      <c r="G102" s="107"/>
      <c r="H102" s="37">
        <v>558</v>
      </c>
      <c r="I102" s="103">
        <v>578</v>
      </c>
      <c r="J102" s="108">
        <v>242.52</v>
      </c>
      <c r="K102" s="37" t="s">
        <v>1277</v>
      </c>
      <c r="L102" s="104">
        <f t="shared" si="3"/>
        <v>0.41958477508650521</v>
      </c>
      <c r="M102" s="117" t="s">
        <v>2051</v>
      </c>
      <c r="N102" s="26"/>
      <c r="O102" s="29">
        <f t="shared" si="4"/>
        <v>162.07999999999996</v>
      </c>
      <c r="P102" s="27">
        <f t="shared" si="5"/>
        <v>2947.5868799999994</v>
      </c>
    </row>
    <row r="103" spans="1:16" s="116" customFormat="1">
      <c r="A103" s="155"/>
      <c r="B103" s="37" t="s">
        <v>2165</v>
      </c>
      <c r="C103" s="37">
        <v>124</v>
      </c>
      <c r="D103" s="106" t="s">
        <v>2055</v>
      </c>
      <c r="E103" s="101">
        <v>660</v>
      </c>
      <c r="F103" s="101">
        <v>578</v>
      </c>
      <c r="G103" s="107">
        <v>605</v>
      </c>
      <c r="H103" s="37">
        <v>558</v>
      </c>
      <c r="I103" s="103">
        <v>578</v>
      </c>
      <c r="J103" s="108">
        <v>251.631</v>
      </c>
      <c r="K103" s="37"/>
      <c r="L103" s="104">
        <f t="shared" si="3"/>
        <v>0.4353477508650519</v>
      </c>
      <c r="M103" s="117" t="s">
        <v>2056</v>
      </c>
      <c r="N103" s="26"/>
      <c r="O103" s="29">
        <f t="shared" si="4"/>
        <v>152.96899999999997</v>
      </c>
      <c r="P103" s="27">
        <f t="shared" si="5"/>
        <v>2781.8942339999994</v>
      </c>
    </row>
    <row r="104" spans="1:16">
      <c r="A104" s="155"/>
      <c r="B104" s="37" t="s">
        <v>2166</v>
      </c>
      <c r="C104" s="37">
        <v>125</v>
      </c>
      <c r="D104" s="106" t="s">
        <v>2055</v>
      </c>
      <c r="E104" s="101">
        <v>660</v>
      </c>
      <c r="F104" s="101">
        <v>578</v>
      </c>
      <c r="G104" s="107">
        <v>446</v>
      </c>
      <c r="H104" s="37">
        <v>426</v>
      </c>
      <c r="I104" s="103">
        <v>446</v>
      </c>
      <c r="J104" s="108">
        <v>294.37099999999998</v>
      </c>
      <c r="K104" s="37"/>
      <c r="L104" s="104">
        <f t="shared" si="3"/>
        <v>0.66002466367712997</v>
      </c>
      <c r="M104" s="14" t="s">
        <v>2060</v>
      </c>
      <c r="N104" s="26"/>
      <c r="O104" s="29">
        <f t="shared" si="4"/>
        <v>17.829000000000008</v>
      </c>
      <c r="P104" s="27">
        <f t="shared" si="5"/>
        <v>324.23819400000014</v>
      </c>
    </row>
    <row r="105" spans="1:16">
      <c r="A105" s="155"/>
      <c r="B105" s="37" t="s">
        <v>2167</v>
      </c>
      <c r="C105" s="26">
        <v>126</v>
      </c>
      <c r="D105" s="106" t="s">
        <v>2069</v>
      </c>
      <c r="E105" s="101">
        <v>660</v>
      </c>
      <c r="F105" s="101">
        <v>578</v>
      </c>
      <c r="G105" s="107">
        <v>605</v>
      </c>
      <c r="H105" s="37">
        <v>558</v>
      </c>
      <c r="I105" s="103">
        <v>578</v>
      </c>
      <c r="J105" s="108">
        <v>18.079999999999998</v>
      </c>
      <c r="K105" s="37"/>
      <c r="L105" s="104">
        <f t="shared" si="3"/>
        <v>3.1280276816608991E-2</v>
      </c>
      <c r="M105" s="105" t="s">
        <v>2056</v>
      </c>
      <c r="N105" s="26"/>
      <c r="O105" s="29">
        <f t="shared" si="4"/>
        <v>386.52</v>
      </c>
      <c r="P105" s="27">
        <f t="shared" si="5"/>
        <v>7029.2527199999995</v>
      </c>
    </row>
    <row r="106" spans="1:16" s="116" customFormat="1" ht="15" customHeight="1">
      <c r="A106" s="155"/>
      <c r="B106" s="37" t="s">
        <v>2168</v>
      </c>
      <c r="C106" s="26">
        <v>153</v>
      </c>
      <c r="D106" s="106" t="s">
        <v>2065</v>
      </c>
      <c r="E106" s="101">
        <v>680</v>
      </c>
      <c r="F106" s="101">
        <v>578</v>
      </c>
      <c r="G106" s="107"/>
      <c r="H106" s="37">
        <v>380</v>
      </c>
      <c r="I106" s="103">
        <v>400</v>
      </c>
      <c r="J106" s="108">
        <v>157.75700000000001</v>
      </c>
      <c r="K106" s="37" t="s">
        <v>1277</v>
      </c>
      <c r="L106" s="104">
        <f t="shared" si="3"/>
        <v>0.39439250000000003</v>
      </c>
      <c r="M106" s="117" t="s">
        <v>2056</v>
      </c>
      <c r="N106" s="26"/>
      <c r="O106" s="29">
        <f t="shared" si="4"/>
        <v>122.24299999999999</v>
      </c>
      <c r="P106" s="27">
        <f t="shared" si="5"/>
        <v>2223.1111980000001</v>
      </c>
    </row>
    <row r="107" spans="1:16" s="116" customFormat="1">
      <c r="A107" s="155"/>
      <c r="B107" s="37" t="s">
        <v>2169</v>
      </c>
      <c r="C107" s="26">
        <v>154</v>
      </c>
      <c r="D107" s="106" t="s">
        <v>2087</v>
      </c>
      <c r="E107" s="101">
        <v>680</v>
      </c>
      <c r="F107" s="101">
        <v>578</v>
      </c>
      <c r="G107" s="107"/>
      <c r="H107" s="37">
        <v>480</v>
      </c>
      <c r="I107" s="103">
        <v>500</v>
      </c>
      <c r="J107" s="108">
        <v>98.036000000000001</v>
      </c>
      <c r="K107" s="37" t="s">
        <v>1277</v>
      </c>
      <c r="L107" s="104">
        <f t="shared" si="3"/>
        <v>0.196072</v>
      </c>
      <c r="M107" s="117" t="s">
        <v>2056</v>
      </c>
      <c r="N107" s="26"/>
      <c r="O107" s="29">
        <f t="shared" si="4"/>
        <v>251.964</v>
      </c>
      <c r="P107" s="27">
        <f t="shared" si="5"/>
        <v>4582.2173039999998</v>
      </c>
    </row>
    <row r="108" spans="1:16" s="116" customFormat="1">
      <c r="A108" s="155"/>
      <c r="B108" s="37" t="s">
        <v>2170</v>
      </c>
      <c r="C108" s="26">
        <v>155</v>
      </c>
      <c r="D108" s="106" t="s">
        <v>2171</v>
      </c>
      <c r="E108" s="101">
        <v>400</v>
      </c>
      <c r="F108" s="101">
        <v>578</v>
      </c>
      <c r="G108" s="107">
        <v>446</v>
      </c>
      <c r="H108" s="37">
        <v>230</v>
      </c>
      <c r="I108" s="103">
        <v>250</v>
      </c>
      <c r="J108" s="108">
        <v>23.4</v>
      </c>
      <c r="K108" s="37" t="s">
        <v>1277</v>
      </c>
      <c r="L108" s="104">
        <f t="shared" si="3"/>
        <v>9.3599999999999989E-2</v>
      </c>
      <c r="M108" s="105" t="s">
        <v>2056</v>
      </c>
      <c r="N108" s="26"/>
      <c r="O108" s="29">
        <f t="shared" si="4"/>
        <v>151.6</v>
      </c>
      <c r="P108" s="27">
        <f t="shared" si="5"/>
        <v>2756.9975999999997</v>
      </c>
    </row>
    <row r="109" spans="1:16">
      <c r="A109" s="155"/>
      <c r="B109" s="37" t="s">
        <v>2172</v>
      </c>
      <c r="C109" s="37">
        <v>156</v>
      </c>
      <c r="D109" s="106" t="s">
        <v>2055</v>
      </c>
      <c r="E109" s="101">
        <v>660</v>
      </c>
      <c r="F109" s="101">
        <v>578</v>
      </c>
      <c r="G109" s="107">
        <v>446</v>
      </c>
      <c r="H109" s="37">
        <v>426</v>
      </c>
      <c r="I109" s="103">
        <v>446</v>
      </c>
      <c r="J109" s="108">
        <v>180.011</v>
      </c>
      <c r="K109" s="37"/>
      <c r="L109" s="104">
        <f t="shared" si="3"/>
        <v>0.40361210762331839</v>
      </c>
      <c r="M109" s="105" t="s">
        <v>2056</v>
      </c>
      <c r="N109" s="26"/>
      <c r="O109" s="29">
        <f t="shared" si="4"/>
        <v>132.18899999999999</v>
      </c>
      <c r="P109" s="27">
        <f t="shared" si="5"/>
        <v>2403.9891539999999</v>
      </c>
    </row>
    <row r="110" spans="1:16" s="116" customFormat="1">
      <c r="A110" s="155"/>
      <c r="B110" s="37" t="s">
        <v>2173</v>
      </c>
      <c r="C110" s="26">
        <v>157</v>
      </c>
      <c r="D110" s="106" t="s">
        <v>2055</v>
      </c>
      <c r="E110" s="101">
        <v>660</v>
      </c>
      <c r="F110" s="101">
        <v>578</v>
      </c>
      <c r="G110" s="107">
        <v>707</v>
      </c>
      <c r="H110" s="37">
        <v>558</v>
      </c>
      <c r="I110" s="103">
        <v>578</v>
      </c>
      <c r="J110" s="108">
        <v>181.077</v>
      </c>
      <c r="K110" s="37" t="s">
        <v>1277</v>
      </c>
      <c r="L110" s="104">
        <f t="shared" si="3"/>
        <v>0.31328200692041525</v>
      </c>
      <c r="M110" s="105" t="s">
        <v>2056</v>
      </c>
      <c r="N110" s="26"/>
      <c r="O110" s="29">
        <f t="shared" si="4"/>
        <v>223.52299999999997</v>
      </c>
      <c r="P110" s="27">
        <f t="shared" si="5"/>
        <v>4064.9892779999996</v>
      </c>
    </row>
    <row r="111" spans="1:16">
      <c r="A111" s="155"/>
      <c r="B111" s="37" t="s">
        <v>2174</v>
      </c>
      <c r="C111" s="26">
        <v>158</v>
      </c>
      <c r="D111" s="106" t="s">
        <v>2055</v>
      </c>
      <c r="E111" s="101">
        <v>660</v>
      </c>
      <c r="F111" s="101">
        <v>578</v>
      </c>
      <c r="G111" s="107">
        <v>605</v>
      </c>
      <c r="H111" s="37">
        <v>558</v>
      </c>
      <c r="I111" s="103">
        <v>578</v>
      </c>
      <c r="J111" s="108">
        <v>7.5389999999999997</v>
      </c>
      <c r="K111" s="37"/>
      <c r="L111" s="104">
        <f t="shared" si="3"/>
        <v>1.3043252595155709E-2</v>
      </c>
      <c r="M111" s="105" t="s">
        <v>2056</v>
      </c>
      <c r="N111" s="26"/>
      <c r="O111" s="29">
        <f t="shared" si="4"/>
        <v>397.06099999999998</v>
      </c>
      <c r="P111" s="27">
        <f t="shared" si="5"/>
        <v>7220.9513459999998</v>
      </c>
    </row>
    <row r="112" spans="1:16" s="116" customFormat="1">
      <c r="A112" s="155"/>
      <c r="B112" s="37" t="s">
        <v>2175</v>
      </c>
      <c r="C112" s="26">
        <v>164</v>
      </c>
      <c r="D112" s="106" t="s">
        <v>2055</v>
      </c>
      <c r="E112" s="101">
        <v>1080</v>
      </c>
      <c r="F112" s="101">
        <v>578</v>
      </c>
      <c r="G112" s="107"/>
      <c r="H112" s="37">
        <v>558</v>
      </c>
      <c r="I112" s="103">
        <v>578</v>
      </c>
      <c r="J112" s="108">
        <v>206.83</v>
      </c>
      <c r="K112" s="37" t="s">
        <v>1277</v>
      </c>
      <c r="L112" s="104">
        <f t="shared" si="3"/>
        <v>0.35783737024221457</v>
      </c>
      <c r="M112" s="117" t="s">
        <v>2051</v>
      </c>
      <c r="N112" s="26"/>
      <c r="O112" s="29">
        <f t="shared" si="4"/>
        <v>197.76999999999995</v>
      </c>
      <c r="P112" s="27">
        <f t="shared" si="5"/>
        <v>3596.645219999999</v>
      </c>
    </row>
    <row r="113" spans="1:16" s="116" customFormat="1">
      <c r="A113" s="155"/>
      <c r="B113" s="37" t="s">
        <v>2176</v>
      </c>
      <c r="C113" s="26">
        <v>165</v>
      </c>
      <c r="D113" s="106" t="s">
        <v>2055</v>
      </c>
      <c r="E113" s="101">
        <v>840</v>
      </c>
      <c r="F113" s="101">
        <v>1014</v>
      </c>
      <c r="G113" s="107"/>
      <c r="H113" s="37">
        <v>580</v>
      </c>
      <c r="I113" s="103">
        <v>600</v>
      </c>
      <c r="J113" s="108">
        <v>70.525000000000006</v>
      </c>
      <c r="K113" s="37" t="s">
        <v>1277</v>
      </c>
      <c r="L113" s="104">
        <f t="shared" si="3"/>
        <v>0.11754166666666667</v>
      </c>
      <c r="M113" s="117" t="s">
        <v>2056</v>
      </c>
      <c r="N113" s="26"/>
      <c r="O113" s="29">
        <f t="shared" si="4"/>
        <v>349.47500000000002</v>
      </c>
      <c r="P113" s="27">
        <f t="shared" si="5"/>
        <v>6355.5523500000008</v>
      </c>
    </row>
    <row r="114" spans="1:16" s="116" customFormat="1">
      <c r="A114" s="155"/>
      <c r="B114" s="37" t="s">
        <v>2177</v>
      </c>
      <c r="C114" s="26">
        <v>166</v>
      </c>
      <c r="D114" s="106" t="s">
        <v>2053</v>
      </c>
      <c r="E114" s="101">
        <v>660</v>
      </c>
      <c r="F114" s="101">
        <v>578</v>
      </c>
      <c r="G114" s="107">
        <v>375</v>
      </c>
      <c r="H114" s="37">
        <v>280</v>
      </c>
      <c r="I114" s="103">
        <v>300</v>
      </c>
      <c r="J114" s="108">
        <v>6.1760000000000002</v>
      </c>
      <c r="K114" s="37" t="s">
        <v>1277</v>
      </c>
      <c r="L114" s="104">
        <f t="shared" si="3"/>
        <v>2.0586666666666666E-2</v>
      </c>
      <c r="M114" s="105" t="s">
        <v>2056</v>
      </c>
      <c r="N114" s="26"/>
      <c r="O114" s="29">
        <f t="shared" si="4"/>
        <v>203.82400000000001</v>
      </c>
      <c r="P114" s="27">
        <f t="shared" si="5"/>
        <v>3706.7432640000002</v>
      </c>
    </row>
    <row r="115" spans="1:16">
      <c r="A115" s="155"/>
      <c r="B115" s="37" t="s">
        <v>2178</v>
      </c>
      <c r="C115" s="37">
        <v>167</v>
      </c>
      <c r="D115" s="106" t="s">
        <v>2055</v>
      </c>
      <c r="E115" s="101">
        <v>660</v>
      </c>
      <c r="F115" s="101">
        <v>578</v>
      </c>
      <c r="G115" s="107">
        <v>446</v>
      </c>
      <c r="H115" s="37">
        <v>426</v>
      </c>
      <c r="I115" s="103">
        <v>446</v>
      </c>
      <c r="J115" s="108">
        <v>135.56100000000001</v>
      </c>
      <c r="K115" s="37"/>
      <c r="L115" s="104">
        <f t="shared" si="3"/>
        <v>0.30394843049327358</v>
      </c>
      <c r="M115" s="105" t="s">
        <v>2056</v>
      </c>
      <c r="N115" s="26"/>
      <c r="O115" s="29">
        <f t="shared" si="4"/>
        <v>176.63899999999998</v>
      </c>
      <c r="P115" s="27">
        <f t="shared" si="5"/>
        <v>3212.3568539999997</v>
      </c>
    </row>
    <row r="116" spans="1:16" s="114" customFormat="1">
      <c r="A116" s="156"/>
      <c r="B116" s="109" t="s">
        <v>2179</v>
      </c>
      <c r="C116" s="17">
        <v>168</v>
      </c>
      <c r="D116" s="118" t="s">
        <v>2055</v>
      </c>
      <c r="E116" s="111">
        <v>660</v>
      </c>
      <c r="F116" s="111">
        <v>578</v>
      </c>
      <c r="G116" s="112">
        <v>605</v>
      </c>
      <c r="H116" s="109">
        <v>558</v>
      </c>
      <c r="I116" s="103">
        <v>578</v>
      </c>
      <c r="J116" s="113">
        <v>34.049999999999997</v>
      </c>
      <c r="K116" s="109"/>
      <c r="L116" s="104">
        <f t="shared" si="3"/>
        <v>5.8910034602076118E-2</v>
      </c>
      <c r="M116" s="105" t="s">
        <v>2056</v>
      </c>
      <c r="N116" s="17"/>
      <c r="O116" s="29">
        <f t="shared" si="4"/>
        <v>370.54999999999995</v>
      </c>
      <c r="P116" s="27">
        <f t="shared" si="5"/>
        <v>6738.8222999999989</v>
      </c>
    </row>
    <row r="117" spans="1:16">
      <c r="A117" s="154" t="s">
        <v>2180</v>
      </c>
      <c r="B117" s="37" t="s">
        <v>2181</v>
      </c>
      <c r="C117" s="37">
        <v>112</v>
      </c>
      <c r="D117" s="101" t="s">
        <v>2055</v>
      </c>
      <c r="E117" s="101">
        <v>660</v>
      </c>
      <c r="F117" s="101">
        <v>578</v>
      </c>
      <c r="G117" s="107">
        <v>605</v>
      </c>
      <c r="H117" s="37">
        <v>558</v>
      </c>
      <c r="I117" s="103">
        <v>578</v>
      </c>
      <c r="J117" s="108">
        <v>39.375</v>
      </c>
      <c r="K117" s="37"/>
      <c r="L117" s="104">
        <f t="shared" si="3"/>
        <v>6.8122837370242217E-2</v>
      </c>
      <c r="M117" s="105" t="s">
        <v>2056</v>
      </c>
      <c r="N117" s="26"/>
      <c r="O117" s="29">
        <f t="shared" si="4"/>
        <v>365.22499999999997</v>
      </c>
      <c r="P117" s="27">
        <f t="shared" si="5"/>
        <v>6641.9818499999992</v>
      </c>
    </row>
    <row r="118" spans="1:16">
      <c r="A118" s="155"/>
      <c r="B118" s="37" t="s">
        <v>2182</v>
      </c>
      <c r="C118" s="37">
        <v>122</v>
      </c>
      <c r="D118" s="101" t="s">
        <v>2055</v>
      </c>
      <c r="E118" s="101">
        <v>600</v>
      </c>
      <c r="F118" s="101">
        <v>578</v>
      </c>
      <c r="G118" s="107">
        <v>605</v>
      </c>
      <c r="H118" s="37">
        <v>558</v>
      </c>
      <c r="I118" s="103">
        <v>578</v>
      </c>
      <c r="J118" s="108">
        <v>63.633000000000003</v>
      </c>
      <c r="K118" s="37"/>
      <c r="L118" s="104">
        <f t="shared" si="3"/>
        <v>0.11009169550173011</v>
      </c>
      <c r="M118" s="105" t="s">
        <v>2056</v>
      </c>
      <c r="N118" s="26"/>
      <c r="O118" s="29">
        <f t="shared" si="4"/>
        <v>340.96699999999998</v>
      </c>
      <c r="P118" s="27">
        <f t="shared" si="5"/>
        <v>6200.8258619999997</v>
      </c>
    </row>
    <row r="119" spans="1:16">
      <c r="A119" s="155"/>
      <c r="B119" s="37" t="s">
        <v>2183</v>
      </c>
      <c r="C119" s="37">
        <v>152</v>
      </c>
      <c r="D119" s="101" t="s">
        <v>2184</v>
      </c>
      <c r="E119" s="101">
        <v>660</v>
      </c>
      <c r="F119" s="101">
        <v>508</v>
      </c>
      <c r="G119" s="107">
        <v>605</v>
      </c>
      <c r="H119" s="37">
        <v>488</v>
      </c>
      <c r="I119" s="103">
        <v>508</v>
      </c>
      <c r="J119" s="108">
        <v>476.5</v>
      </c>
      <c r="K119" s="37"/>
      <c r="L119" s="104">
        <f t="shared" si="3"/>
        <v>0.93799212598425197</v>
      </c>
      <c r="M119" s="105" t="s">
        <v>2056</v>
      </c>
      <c r="N119" s="26"/>
      <c r="O119" s="29">
        <f t="shared" si="4"/>
        <v>-120.90000000000003</v>
      </c>
      <c r="P119" s="27">
        <f t="shared" si="5"/>
        <v>-2198.6874000000007</v>
      </c>
    </row>
    <row r="120" spans="1:16">
      <c r="A120" s="155"/>
      <c r="B120" s="37" t="s">
        <v>2185</v>
      </c>
      <c r="C120" s="37">
        <v>153</v>
      </c>
      <c r="D120" s="101" t="s">
        <v>2055</v>
      </c>
      <c r="E120" s="101">
        <v>600</v>
      </c>
      <c r="F120" s="101">
        <v>508</v>
      </c>
      <c r="G120" s="107">
        <v>325</v>
      </c>
      <c r="H120" s="37">
        <v>305</v>
      </c>
      <c r="I120" s="103">
        <v>325</v>
      </c>
      <c r="J120" s="108">
        <v>123.398</v>
      </c>
      <c r="K120" s="37"/>
      <c r="L120" s="104">
        <f t="shared" si="3"/>
        <v>0.37968615384615384</v>
      </c>
      <c r="M120" s="105" t="s">
        <v>2056</v>
      </c>
      <c r="N120" s="26"/>
      <c r="O120" s="29">
        <f t="shared" si="4"/>
        <v>104.10199999999998</v>
      </c>
      <c r="P120" s="27">
        <f t="shared" si="5"/>
        <v>1893.1989719999995</v>
      </c>
    </row>
    <row r="121" spans="1:16">
      <c r="A121" s="155"/>
      <c r="B121" s="37" t="s">
        <v>2186</v>
      </c>
      <c r="C121" s="37">
        <v>154</v>
      </c>
      <c r="D121" s="101" t="s">
        <v>2055</v>
      </c>
      <c r="E121" s="101">
        <v>600</v>
      </c>
      <c r="F121" s="101">
        <v>508</v>
      </c>
      <c r="G121" s="107">
        <v>515</v>
      </c>
      <c r="H121" s="37">
        <v>488</v>
      </c>
      <c r="I121" s="103">
        <v>508</v>
      </c>
      <c r="J121" s="108">
        <v>136.40600000000001</v>
      </c>
      <c r="K121" s="37"/>
      <c r="L121" s="104">
        <f t="shared" si="3"/>
        <v>0.26851574803149608</v>
      </c>
      <c r="M121" s="105" t="s">
        <v>2056</v>
      </c>
      <c r="N121" s="26"/>
      <c r="O121" s="29">
        <f t="shared" si="4"/>
        <v>219.19399999999996</v>
      </c>
      <c r="P121" s="27">
        <f t="shared" si="5"/>
        <v>3986.262083999999</v>
      </c>
    </row>
    <row r="122" spans="1:16">
      <c r="A122" s="155"/>
      <c r="B122" s="37" t="s">
        <v>2187</v>
      </c>
      <c r="C122" s="37">
        <v>155</v>
      </c>
      <c r="D122" s="101" t="s">
        <v>2055</v>
      </c>
      <c r="E122" s="101">
        <v>600</v>
      </c>
      <c r="F122" s="101">
        <v>508</v>
      </c>
      <c r="G122" s="107">
        <v>515</v>
      </c>
      <c r="H122" s="37">
        <v>488</v>
      </c>
      <c r="I122" s="103">
        <v>508</v>
      </c>
      <c r="J122" s="108">
        <v>331.52300000000002</v>
      </c>
      <c r="K122" s="37"/>
      <c r="L122" s="104">
        <f t="shared" si="3"/>
        <v>0.65260433070866142</v>
      </c>
      <c r="M122" s="14" t="s">
        <v>2060</v>
      </c>
      <c r="N122" s="26"/>
      <c r="O122" s="29">
        <f t="shared" si="4"/>
        <v>24.076999999999941</v>
      </c>
      <c r="P122" s="27">
        <f t="shared" si="5"/>
        <v>437.86432199999894</v>
      </c>
    </row>
    <row r="123" spans="1:16">
      <c r="A123" s="155"/>
      <c r="B123" s="37" t="s">
        <v>2188</v>
      </c>
      <c r="C123" s="37">
        <v>156</v>
      </c>
      <c r="D123" s="101" t="s">
        <v>2055</v>
      </c>
      <c r="E123" s="101">
        <v>600</v>
      </c>
      <c r="F123" s="101">
        <v>508</v>
      </c>
      <c r="G123" s="107">
        <v>515</v>
      </c>
      <c r="H123" s="37">
        <v>488</v>
      </c>
      <c r="I123" s="103">
        <v>508</v>
      </c>
      <c r="J123" s="108">
        <v>151.172</v>
      </c>
      <c r="K123" s="37"/>
      <c r="L123" s="104">
        <f t="shared" si="3"/>
        <v>0.2975826771653543</v>
      </c>
      <c r="M123" s="105" t="s">
        <v>2056</v>
      </c>
      <c r="N123" s="26"/>
      <c r="O123" s="29">
        <f t="shared" si="4"/>
        <v>204.42799999999997</v>
      </c>
      <c r="P123" s="27">
        <f t="shared" si="5"/>
        <v>3717.7276079999992</v>
      </c>
    </row>
    <row r="124" spans="1:16">
      <c r="A124" s="155"/>
      <c r="B124" s="37" t="s">
        <v>2189</v>
      </c>
      <c r="C124" s="37">
        <v>157</v>
      </c>
      <c r="D124" s="101" t="s">
        <v>2055</v>
      </c>
      <c r="E124" s="101">
        <v>600</v>
      </c>
      <c r="F124" s="101">
        <v>508</v>
      </c>
      <c r="G124" s="107">
        <v>515</v>
      </c>
      <c r="H124" s="37">
        <v>488</v>
      </c>
      <c r="I124" s="103">
        <v>508</v>
      </c>
      <c r="J124" s="108">
        <v>34.101999999999997</v>
      </c>
      <c r="K124" s="37"/>
      <c r="L124" s="104">
        <f t="shared" si="3"/>
        <v>6.7129921259842518E-2</v>
      </c>
      <c r="M124" s="105" t="s">
        <v>2056</v>
      </c>
      <c r="N124" s="26"/>
      <c r="O124" s="29">
        <f t="shared" si="4"/>
        <v>321.49799999999999</v>
      </c>
      <c r="P124" s="27">
        <f t="shared" si="5"/>
        <v>5846.7626279999995</v>
      </c>
    </row>
    <row r="125" spans="1:16">
      <c r="A125" s="156"/>
      <c r="B125" s="37" t="s">
        <v>2190</v>
      </c>
      <c r="C125" s="37">
        <v>161</v>
      </c>
      <c r="D125" s="101" t="s">
        <v>2055</v>
      </c>
      <c r="E125" s="101">
        <v>600</v>
      </c>
      <c r="F125" s="101">
        <v>508</v>
      </c>
      <c r="G125" s="107">
        <v>446</v>
      </c>
      <c r="H125" s="37">
        <v>426</v>
      </c>
      <c r="I125" s="103">
        <v>446</v>
      </c>
      <c r="J125" s="108">
        <v>127.265</v>
      </c>
      <c r="K125" s="37"/>
      <c r="L125" s="104">
        <f t="shared" si="3"/>
        <v>0.28534753363228699</v>
      </c>
      <c r="M125" s="105" t="s">
        <v>2056</v>
      </c>
      <c r="N125" s="26"/>
      <c r="O125" s="29">
        <f t="shared" si="4"/>
        <v>184.935</v>
      </c>
      <c r="P125" s="27">
        <f t="shared" si="5"/>
        <v>3363.2279100000001</v>
      </c>
    </row>
    <row r="126" spans="1:16">
      <c r="A126" s="154" t="s">
        <v>2191</v>
      </c>
      <c r="B126" s="37" t="s">
        <v>2192</v>
      </c>
      <c r="C126" s="37">
        <v>111</v>
      </c>
      <c r="D126" s="101" t="s">
        <v>2055</v>
      </c>
      <c r="E126" s="101">
        <v>660</v>
      </c>
      <c r="F126" s="101">
        <v>578</v>
      </c>
      <c r="G126" s="107">
        <v>512</v>
      </c>
      <c r="H126" s="37">
        <v>492</v>
      </c>
      <c r="I126" s="103">
        <v>512</v>
      </c>
      <c r="J126" s="108">
        <v>425.39</v>
      </c>
      <c r="K126" s="37"/>
      <c r="L126" s="104">
        <f t="shared" si="3"/>
        <v>0.83083984374999997</v>
      </c>
      <c r="M126" s="105" t="s">
        <v>2051</v>
      </c>
      <c r="N126" s="26"/>
      <c r="O126" s="29">
        <f t="shared" si="4"/>
        <v>-66.990000000000009</v>
      </c>
      <c r="P126" s="27">
        <f t="shared" si="5"/>
        <v>-1218.2801400000001</v>
      </c>
    </row>
    <row r="127" spans="1:16">
      <c r="A127" s="155"/>
      <c r="B127" s="37" t="s">
        <v>2193</v>
      </c>
      <c r="C127" s="37">
        <v>112</v>
      </c>
      <c r="D127" s="101" t="s">
        <v>2055</v>
      </c>
      <c r="E127" s="101">
        <v>660</v>
      </c>
      <c r="F127" s="101">
        <v>578</v>
      </c>
      <c r="G127" s="107">
        <v>605</v>
      </c>
      <c r="H127" s="37">
        <v>558</v>
      </c>
      <c r="I127" s="103">
        <v>578</v>
      </c>
      <c r="J127" s="108">
        <v>502.03100000000001</v>
      </c>
      <c r="K127" s="37"/>
      <c r="L127" s="104">
        <f t="shared" si="3"/>
        <v>0.8685657439446367</v>
      </c>
      <c r="M127" s="105" t="s">
        <v>2051</v>
      </c>
      <c r="N127" s="26"/>
      <c r="O127" s="29">
        <f t="shared" si="4"/>
        <v>-97.43100000000004</v>
      </c>
      <c r="P127" s="27">
        <f t="shared" si="5"/>
        <v>-1771.8801660000008</v>
      </c>
    </row>
    <row r="128" spans="1:16">
      <c r="A128" s="155"/>
      <c r="B128" s="37" t="s">
        <v>2194</v>
      </c>
      <c r="C128" s="37">
        <v>113</v>
      </c>
      <c r="D128" s="101" t="s">
        <v>2055</v>
      </c>
      <c r="E128" s="101">
        <v>660</v>
      </c>
      <c r="F128" s="101">
        <v>578</v>
      </c>
      <c r="G128" s="107">
        <v>605</v>
      </c>
      <c r="H128" s="37">
        <v>558</v>
      </c>
      <c r="I128" s="103">
        <v>578</v>
      </c>
      <c r="J128" s="108">
        <v>346.99200000000002</v>
      </c>
      <c r="K128" s="37"/>
      <c r="L128" s="104">
        <f t="shared" si="3"/>
        <v>0.60033217993079591</v>
      </c>
      <c r="M128" s="14" t="s">
        <v>2060</v>
      </c>
      <c r="N128" s="26"/>
      <c r="O128" s="29">
        <f t="shared" si="4"/>
        <v>57.607999999999947</v>
      </c>
      <c r="P128" s="27">
        <f t="shared" si="5"/>
        <v>1047.659087999999</v>
      </c>
    </row>
    <row r="129" spans="1:16">
      <c r="A129" s="155"/>
      <c r="B129" s="37" t="s">
        <v>2195</v>
      </c>
      <c r="C129" s="37">
        <v>114</v>
      </c>
      <c r="D129" s="101" t="s">
        <v>2055</v>
      </c>
      <c r="E129" s="101">
        <v>660</v>
      </c>
      <c r="F129" s="101">
        <v>578</v>
      </c>
      <c r="G129" s="107">
        <v>605</v>
      </c>
      <c r="H129" s="37">
        <v>558</v>
      </c>
      <c r="I129" s="103">
        <v>578</v>
      </c>
      <c r="J129" s="108">
        <v>538.24099999999999</v>
      </c>
      <c r="K129" s="37"/>
      <c r="L129" s="104">
        <f t="shared" si="3"/>
        <v>0.93121280276816609</v>
      </c>
      <c r="M129" s="105" t="s">
        <v>2051</v>
      </c>
      <c r="N129" s="26"/>
      <c r="O129" s="29">
        <f t="shared" si="4"/>
        <v>-133.64100000000002</v>
      </c>
      <c r="P129" s="27">
        <f t="shared" si="5"/>
        <v>-2430.3952260000005</v>
      </c>
    </row>
    <row r="130" spans="1:16">
      <c r="A130" s="155"/>
      <c r="B130" s="37" t="s">
        <v>2196</v>
      </c>
      <c r="C130" s="37">
        <v>115</v>
      </c>
      <c r="D130" s="101" t="s">
        <v>2055</v>
      </c>
      <c r="E130" s="101">
        <v>660</v>
      </c>
      <c r="F130" s="101">
        <v>578</v>
      </c>
      <c r="G130" s="107">
        <v>605</v>
      </c>
      <c r="H130" s="37">
        <v>558</v>
      </c>
      <c r="I130" s="103">
        <v>578</v>
      </c>
      <c r="J130" s="108">
        <v>496.5</v>
      </c>
      <c r="K130" s="37" t="s">
        <v>1277</v>
      </c>
      <c r="L130" s="104">
        <f t="shared" ref="L130:L193" si="6">J130/I130</f>
        <v>0.85899653979238755</v>
      </c>
      <c r="M130" s="105" t="s">
        <v>2056</v>
      </c>
      <c r="N130" s="26"/>
      <c r="O130" s="29">
        <f t="shared" ref="O130:O193" si="7">I130*0.7-J130-N130</f>
        <v>-91.900000000000034</v>
      </c>
      <c r="P130" s="27">
        <f t="shared" ref="P130:P193" si="8">1.732*10.5*O130</f>
        <v>-1671.2934000000007</v>
      </c>
    </row>
    <row r="131" spans="1:16">
      <c r="A131" s="155"/>
      <c r="B131" s="37" t="s">
        <v>2197</v>
      </c>
      <c r="C131" s="37">
        <v>116</v>
      </c>
      <c r="D131" s="101" t="s">
        <v>2055</v>
      </c>
      <c r="E131" s="101">
        <v>660</v>
      </c>
      <c r="F131" s="101">
        <v>578</v>
      </c>
      <c r="G131" s="107">
        <v>605</v>
      </c>
      <c r="H131" s="37">
        <v>558</v>
      </c>
      <c r="I131" s="103">
        <v>578</v>
      </c>
      <c r="J131" s="108">
        <v>209.179</v>
      </c>
      <c r="K131" s="37"/>
      <c r="L131" s="104">
        <f t="shared" si="6"/>
        <v>0.36190138408304501</v>
      </c>
      <c r="M131" s="105" t="s">
        <v>2056</v>
      </c>
      <c r="N131" s="26"/>
      <c r="O131" s="29">
        <f t="shared" si="7"/>
        <v>195.42099999999996</v>
      </c>
      <c r="P131" s="27">
        <f t="shared" si="8"/>
        <v>3553.9263059999994</v>
      </c>
    </row>
    <row r="132" spans="1:16">
      <c r="A132" s="155"/>
      <c r="B132" s="37" t="s">
        <v>2198</v>
      </c>
      <c r="C132" s="37">
        <v>121</v>
      </c>
      <c r="D132" s="101" t="s">
        <v>2055</v>
      </c>
      <c r="E132" s="101">
        <v>660</v>
      </c>
      <c r="F132" s="101">
        <v>578</v>
      </c>
      <c r="G132" s="107">
        <v>605</v>
      </c>
      <c r="H132" s="37">
        <v>558</v>
      </c>
      <c r="I132" s="103">
        <v>578</v>
      </c>
      <c r="J132" s="108">
        <v>137.46100000000001</v>
      </c>
      <c r="K132" s="37"/>
      <c r="L132" s="104">
        <f t="shared" si="6"/>
        <v>0.23782179930795849</v>
      </c>
      <c r="M132" s="105" t="s">
        <v>2056</v>
      </c>
      <c r="N132" s="26"/>
      <c r="O132" s="29">
        <f t="shared" si="7"/>
        <v>267.13899999999995</v>
      </c>
      <c r="P132" s="27">
        <f t="shared" si="8"/>
        <v>4858.1898539999993</v>
      </c>
    </row>
    <row r="133" spans="1:16">
      <c r="A133" s="155"/>
      <c r="B133" s="37" t="s">
        <v>2199</v>
      </c>
      <c r="C133" s="37">
        <v>122</v>
      </c>
      <c r="D133" s="101" t="s">
        <v>2055</v>
      </c>
      <c r="E133" s="101">
        <v>660</v>
      </c>
      <c r="F133" s="101">
        <v>578</v>
      </c>
      <c r="G133" s="107">
        <v>605</v>
      </c>
      <c r="H133" s="37">
        <v>558</v>
      </c>
      <c r="I133" s="103">
        <v>578</v>
      </c>
      <c r="J133" s="108">
        <v>140.273</v>
      </c>
      <c r="K133" s="37"/>
      <c r="L133" s="104">
        <f t="shared" si="6"/>
        <v>0.24268685121107267</v>
      </c>
      <c r="M133" s="105" t="s">
        <v>2056</v>
      </c>
      <c r="N133" s="26"/>
      <c r="O133" s="29">
        <f t="shared" si="7"/>
        <v>264.327</v>
      </c>
      <c r="P133" s="27">
        <f t="shared" si="8"/>
        <v>4807.0508220000002</v>
      </c>
    </row>
    <row r="134" spans="1:16">
      <c r="A134" s="155"/>
      <c r="B134" s="37" t="s">
        <v>2200</v>
      </c>
      <c r="C134" s="37">
        <v>123</v>
      </c>
      <c r="D134" s="101" t="s">
        <v>2055</v>
      </c>
      <c r="E134" s="101">
        <v>660</v>
      </c>
      <c r="F134" s="101">
        <v>578</v>
      </c>
      <c r="G134" s="107">
        <v>605</v>
      </c>
      <c r="H134" s="37">
        <v>558</v>
      </c>
      <c r="I134" s="103">
        <v>578</v>
      </c>
      <c r="J134" s="108">
        <v>315.70299999999997</v>
      </c>
      <c r="K134" s="37"/>
      <c r="L134" s="104">
        <f t="shared" si="6"/>
        <v>0.54619896193771622</v>
      </c>
      <c r="M134" s="14" t="s">
        <v>2060</v>
      </c>
      <c r="N134" s="26"/>
      <c r="O134" s="29">
        <f t="shared" si="7"/>
        <v>88.896999999999991</v>
      </c>
      <c r="P134" s="27">
        <f t="shared" si="8"/>
        <v>1616.6808419999998</v>
      </c>
    </row>
    <row r="135" spans="1:16">
      <c r="A135" s="155"/>
      <c r="B135" s="37" t="s">
        <v>2201</v>
      </c>
      <c r="C135" s="37">
        <v>125</v>
      </c>
      <c r="D135" s="101" t="s">
        <v>2055</v>
      </c>
      <c r="E135" s="101">
        <v>660</v>
      </c>
      <c r="F135" s="101">
        <v>578</v>
      </c>
      <c r="G135" s="107">
        <v>605</v>
      </c>
      <c r="H135" s="37">
        <v>558</v>
      </c>
      <c r="I135" s="103">
        <v>578</v>
      </c>
      <c r="J135" s="108">
        <v>573.39800000000002</v>
      </c>
      <c r="K135" s="37"/>
      <c r="L135" s="104">
        <f t="shared" si="6"/>
        <v>0.99203806228373703</v>
      </c>
      <c r="M135" s="105" t="s">
        <v>2051</v>
      </c>
      <c r="N135" s="26"/>
      <c r="O135" s="29">
        <f t="shared" si="7"/>
        <v>-168.79800000000006</v>
      </c>
      <c r="P135" s="27">
        <f t="shared" si="8"/>
        <v>-3069.760428000001</v>
      </c>
    </row>
    <row r="136" spans="1:16">
      <c r="A136" s="155"/>
      <c r="B136" s="37" t="s">
        <v>2202</v>
      </c>
      <c r="C136" s="37">
        <v>126</v>
      </c>
      <c r="D136" s="101" t="s">
        <v>2055</v>
      </c>
      <c r="E136" s="101">
        <v>660</v>
      </c>
      <c r="F136" s="101">
        <v>578</v>
      </c>
      <c r="G136" s="107">
        <v>605</v>
      </c>
      <c r="H136" s="37">
        <v>558</v>
      </c>
      <c r="I136" s="103">
        <v>578</v>
      </c>
      <c r="J136" s="108">
        <v>234.5</v>
      </c>
      <c r="K136" s="37"/>
      <c r="L136" s="104">
        <f t="shared" si="6"/>
        <v>0.40570934256055363</v>
      </c>
      <c r="M136" s="105" t="s">
        <v>2056</v>
      </c>
      <c r="N136" s="26"/>
      <c r="O136" s="29">
        <f t="shared" si="7"/>
        <v>170.09999999999997</v>
      </c>
      <c r="P136" s="27">
        <f t="shared" si="8"/>
        <v>3093.4385999999995</v>
      </c>
    </row>
    <row r="137" spans="1:16">
      <c r="A137" s="155"/>
      <c r="B137" s="37" t="s">
        <v>2203</v>
      </c>
      <c r="C137" s="37">
        <v>127</v>
      </c>
      <c r="D137" s="101" t="s">
        <v>2055</v>
      </c>
      <c r="E137" s="101">
        <v>660</v>
      </c>
      <c r="F137" s="101">
        <v>578</v>
      </c>
      <c r="G137" s="107">
        <v>605</v>
      </c>
      <c r="H137" s="37">
        <v>558</v>
      </c>
      <c r="I137" s="103">
        <v>578</v>
      </c>
      <c r="J137" s="108">
        <v>345.23399999999998</v>
      </c>
      <c r="K137" s="37"/>
      <c r="L137" s="104">
        <f t="shared" si="6"/>
        <v>0.59729065743944632</v>
      </c>
      <c r="M137" s="14" t="s">
        <v>2060</v>
      </c>
      <c r="N137" s="26"/>
      <c r="O137" s="29">
        <f t="shared" si="7"/>
        <v>59.365999999999985</v>
      </c>
      <c r="P137" s="27">
        <f t="shared" si="8"/>
        <v>1079.6300759999997</v>
      </c>
    </row>
    <row r="138" spans="1:16">
      <c r="A138" s="155"/>
      <c r="B138" s="37" t="s">
        <v>2204</v>
      </c>
      <c r="C138" s="37">
        <v>128</v>
      </c>
      <c r="D138" s="101" t="s">
        <v>2055</v>
      </c>
      <c r="E138" s="101">
        <v>660</v>
      </c>
      <c r="F138" s="101">
        <v>578</v>
      </c>
      <c r="G138" s="107">
        <v>605</v>
      </c>
      <c r="H138" s="37">
        <v>558</v>
      </c>
      <c r="I138" s="103">
        <v>578</v>
      </c>
      <c r="J138" s="108">
        <v>368.78899999999999</v>
      </c>
      <c r="K138" s="37"/>
      <c r="L138" s="104">
        <f t="shared" si="6"/>
        <v>0.63804325259515571</v>
      </c>
      <c r="M138" s="14" t="s">
        <v>2060</v>
      </c>
      <c r="N138" s="26"/>
      <c r="O138" s="29">
        <f t="shared" si="7"/>
        <v>35.810999999999979</v>
      </c>
      <c r="P138" s="27">
        <f t="shared" si="8"/>
        <v>651.25884599999961</v>
      </c>
    </row>
    <row r="139" spans="1:16" s="116" customFormat="1">
      <c r="A139" s="155"/>
      <c r="B139" s="37" t="s">
        <v>2205</v>
      </c>
      <c r="C139" s="37">
        <v>131</v>
      </c>
      <c r="D139" s="101" t="s">
        <v>2082</v>
      </c>
      <c r="E139" s="101">
        <v>400</v>
      </c>
      <c r="F139" s="101">
        <v>578</v>
      </c>
      <c r="G139" s="107">
        <v>446</v>
      </c>
      <c r="H139" s="37">
        <v>180</v>
      </c>
      <c r="I139" s="103">
        <v>200</v>
      </c>
      <c r="J139" s="108">
        <v>86.132999999999996</v>
      </c>
      <c r="K139" s="37" t="s">
        <v>1277</v>
      </c>
      <c r="L139" s="104">
        <f t="shared" si="6"/>
        <v>0.43066499999999996</v>
      </c>
      <c r="M139" s="105" t="s">
        <v>2056</v>
      </c>
      <c r="N139" s="26"/>
      <c r="O139" s="29">
        <f t="shared" si="7"/>
        <v>53.867000000000004</v>
      </c>
      <c r="P139" s="27">
        <f t="shared" si="8"/>
        <v>979.62526200000013</v>
      </c>
    </row>
    <row r="140" spans="1:16">
      <c r="A140" s="155"/>
      <c r="B140" s="37" t="s">
        <v>2206</v>
      </c>
      <c r="C140" s="37">
        <v>134</v>
      </c>
      <c r="D140" s="101" t="s">
        <v>2055</v>
      </c>
      <c r="E140" s="101">
        <v>660</v>
      </c>
      <c r="F140" s="101">
        <v>578</v>
      </c>
      <c r="G140" s="107">
        <v>605</v>
      </c>
      <c r="H140" s="37">
        <v>558</v>
      </c>
      <c r="I140" s="103">
        <v>578</v>
      </c>
      <c r="J140" s="108">
        <v>14.414</v>
      </c>
      <c r="K140" s="37"/>
      <c r="L140" s="104">
        <f t="shared" si="6"/>
        <v>2.4937716262975779E-2</v>
      </c>
      <c r="M140" s="105" t="s">
        <v>2056</v>
      </c>
      <c r="N140" s="26"/>
      <c r="O140" s="29">
        <f t="shared" si="7"/>
        <v>390.18599999999998</v>
      </c>
      <c r="P140" s="27">
        <f t="shared" si="8"/>
        <v>7095.9225959999994</v>
      </c>
    </row>
    <row r="141" spans="1:16">
      <c r="A141" s="156"/>
      <c r="B141" s="37" t="s">
        <v>2207</v>
      </c>
      <c r="C141" s="37">
        <v>135</v>
      </c>
      <c r="D141" s="111" t="s">
        <v>2055</v>
      </c>
      <c r="E141" s="111">
        <v>660</v>
      </c>
      <c r="F141" s="111">
        <v>578</v>
      </c>
      <c r="G141" s="112">
        <v>605</v>
      </c>
      <c r="H141" s="109">
        <v>558</v>
      </c>
      <c r="I141" s="103">
        <v>578</v>
      </c>
      <c r="J141" s="108">
        <v>63.2</v>
      </c>
      <c r="K141" s="37"/>
      <c r="L141" s="104">
        <f t="shared" si="6"/>
        <v>0.10934256055363323</v>
      </c>
      <c r="M141" s="105" t="s">
        <v>2056</v>
      </c>
      <c r="N141" s="26"/>
      <c r="O141" s="29">
        <f t="shared" si="7"/>
        <v>341.4</v>
      </c>
      <c r="P141" s="27">
        <f t="shared" si="8"/>
        <v>6208.7003999999997</v>
      </c>
    </row>
    <row r="142" spans="1:16">
      <c r="A142" s="154" t="s">
        <v>2208</v>
      </c>
      <c r="B142" s="37" t="s">
        <v>2209</v>
      </c>
      <c r="C142" s="37">
        <v>111</v>
      </c>
      <c r="D142" s="101" t="s">
        <v>2210</v>
      </c>
      <c r="E142" s="101">
        <v>660</v>
      </c>
      <c r="F142" s="101">
        <v>578</v>
      </c>
      <c r="G142" s="107">
        <v>605</v>
      </c>
      <c r="H142" s="37">
        <v>558</v>
      </c>
      <c r="I142" s="103">
        <v>578</v>
      </c>
      <c r="J142" s="108">
        <v>339.43299999999999</v>
      </c>
      <c r="K142" s="37"/>
      <c r="L142" s="104">
        <f t="shared" si="6"/>
        <v>0.5872543252595156</v>
      </c>
      <c r="M142" s="14" t="s">
        <v>2060</v>
      </c>
      <c r="N142" s="26"/>
      <c r="O142" s="29">
        <f t="shared" si="7"/>
        <v>65.166999999999973</v>
      </c>
      <c r="P142" s="27">
        <f t="shared" si="8"/>
        <v>1185.1270619999996</v>
      </c>
    </row>
    <row r="143" spans="1:16">
      <c r="A143" s="155"/>
      <c r="B143" s="37" t="s">
        <v>2211</v>
      </c>
      <c r="C143" s="37">
        <v>112</v>
      </c>
      <c r="D143" s="101" t="s">
        <v>2212</v>
      </c>
      <c r="E143" s="101">
        <v>660</v>
      </c>
      <c r="F143" s="101">
        <v>578</v>
      </c>
      <c r="G143" s="107">
        <v>445</v>
      </c>
      <c r="H143" s="37">
        <v>425</v>
      </c>
      <c r="I143" s="103">
        <v>445</v>
      </c>
      <c r="J143" s="108">
        <v>197.46</v>
      </c>
      <c r="K143" s="37"/>
      <c r="L143" s="104">
        <f t="shared" si="6"/>
        <v>0.44373033707865173</v>
      </c>
      <c r="M143" s="105" t="s">
        <v>2056</v>
      </c>
      <c r="N143" s="26"/>
      <c r="O143" s="29">
        <f t="shared" si="7"/>
        <v>114.03999999999999</v>
      </c>
      <c r="P143" s="27">
        <f t="shared" si="8"/>
        <v>2073.9314399999998</v>
      </c>
    </row>
    <row r="144" spans="1:16" s="116" customFormat="1">
      <c r="A144" s="155"/>
      <c r="B144" s="37" t="s">
        <v>2213</v>
      </c>
      <c r="C144" s="37">
        <v>114</v>
      </c>
      <c r="D144" s="119" t="s">
        <v>2214</v>
      </c>
      <c r="E144" s="101">
        <v>55</v>
      </c>
      <c r="F144" s="101">
        <v>281</v>
      </c>
      <c r="G144" s="107">
        <v>265</v>
      </c>
      <c r="H144" s="37">
        <v>30</v>
      </c>
      <c r="I144" s="103">
        <v>50</v>
      </c>
      <c r="J144" s="108">
        <v>21.167999999999999</v>
      </c>
      <c r="K144" s="37" t="s">
        <v>23</v>
      </c>
      <c r="L144" s="104">
        <f t="shared" si="6"/>
        <v>0.42335999999999996</v>
      </c>
      <c r="M144" s="105" t="s">
        <v>2051</v>
      </c>
      <c r="N144" s="26"/>
      <c r="O144" s="29">
        <f t="shared" si="7"/>
        <v>13.832000000000001</v>
      </c>
      <c r="P144" s="27">
        <f t="shared" si="8"/>
        <v>251.54875200000001</v>
      </c>
    </row>
    <row r="145" spans="1:16">
      <c r="A145" s="155"/>
      <c r="B145" s="37" t="s">
        <v>2215</v>
      </c>
      <c r="C145" s="37">
        <v>115</v>
      </c>
      <c r="D145" s="101" t="s">
        <v>2210</v>
      </c>
      <c r="E145" s="101">
        <v>660</v>
      </c>
      <c r="F145" s="101">
        <v>578</v>
      </c>
      <c r="G145" s="107">
        <v>605</v>
      </c>
      <c r="H145" s="37">
        <v>558</v>
      </c>
      <c r="I145" s="103">
        <v>578</v>
      </c>
      <c r="J145" s="108">
        <v>301.113</v>
      </c>
      <c r="K145" s="37"/>
      <c r="L145" s="104">
        <f t="shared" si="6"/>
        <v>0.52095674740484432</v>
      </c>
      <c r="M145" s="14" t="s">
        <v>2060</v>
      </c>
      <c r="N145" s="26"/>
      <c r="O145" s="29">
        <f t="shared" si="7"/>
        <v>103.48699999999997</v>
      </c>
      <c r="P145" s="27">
        <f t="shared" si="8"/>
        <v>1882.0145819999993</v>
      </c>
    </row>
    <row r="146" spans="1:16">
      <c r="A146" s="155"/>
      <c r="B146" s="37" t="s">
        <v>2216</v>
      </c>
      <c r="C146" s="37">
        <v>116</v>
      </c>
      <c r="D146" s="101" t="s">
        <v>2210</v>
      </c>
      <c r="E146" s="101">
        <v>660</v>
      </c>
      <c r="F146" s="101">
        <v>578</v>
      </c>
      <c r="G146" s="107">
        <v>265</v>
      </c>
      <c r="H146" s="37">
        <v>245</v>
      </c>
      <c r="I146" s="103">
        <v>265</v>
      </c>
      <c r="J146" s="108">
        <v>264.19900000000001</v>
      </c>
      <c r="K146" s="37"/>
      <c r="L146" s="104">
        <f t="shared" si="6"/>
        <v>0.99697735849056612</v>
      </c>
      <c r="M146" s="105" t="s">
        <v>2051</v>
      </c>
      <c r="N146" s="26"/>
      <c r="O146" s="29">
        <f t="shared" si="7"/>
        <v>-78.699000000000012</v>
      </c>
      <c r="P146" s="27">
        <f t="shared" si="8"/>
        <v>-1431.2200140000002</v>
      </c>
    </row>
    <row r="147" spans="1:16">
      <c r="A147" s="155"/>
      <c r="B147" s="37" t="s">
        <v>2217</v>
      </c>
      <c r="C147" s="37">
        <v>126</v>
      </c>
      <c r="D147" s="101" t="s">
        <v>2210</v>
      </c>
      <c r="E147" s="101">
        <v>660</v>
      </c>
      <c r="F147" s="101">
        <v>578</v>
      </c>
      <c r="G147" s="107">
        <v>605</v>
      </c>
      <c r="H147" s="37">
        <v>558</v>
      </c>
      <c r="I147" s="103">
        <v>578</v>
      </c>
      <c r="J147" s="108">
        <v>140.44900000000001</v>
      </c>
      <c r="K147" s="37"/>
      <c r="L147" s="104">
        <f t="shared" si="6"/>
        <v>0.24299134948096887</v>
      </c>
      <c r="M147" s="105" t="s">
        <v>2056</v>
      </c>
      <c r="N147" s="26"/>
      <c r="O147" s="29">
        <f t="shared" si="7"/>
        <v>264.15099999999995</v>
      </c>
      <c r="P147" s="27">
        <f t="shared" si="8"/>
        <v>4803.8500859999995</v>
      </c>
    </row>
    <row r="148" spans="1:16">
      <c r="A148" s="155"/>
      <c r="B148" s="37" t="s">
        <v>2218</v>
      </c>
      <c r="C148" s="37">
        <v>127</v>
      </c>
      <c r="D148" s="101" t="s">
        <v>2212</v>
      </c>
      <c r="E148" s="101">
        <v>660</v>
      </c>
      <c r="F148" s="101">
        <v>578</v>
      </c>
      <c r="G148" s="107">
        <v>515</v>
      </c>
      <c r="H148" s="37">
        <v>495</v>
      </c>
      <c r="I148" s="103">
        <v>515</v>
      </c>
      <c r="J148" s="108">
        <v>262.20600000000002</v>
      </c>
      <c r="K148" s="37"/>
      <c r="L148" s="104">
        <f t="shared" si="6"/>
        <v>0.50913786407766992</v>
      </c>
      <c r="M148" s="14" t="s">
        <v>2060</v>
      </c>
      <c r="N148" s="26"/>
      <c r="O148" s="29">
        <f t="shared" si="7"/>
        <v>98.293999999999983</v>
      </c>
      <c r="P148" s="27">
        <f t="shared" si="8"/>
        <v>1787.5746839999997</v>
      </c>
    </row>
    <row r="149" spans="1:16">
      <c r="A149" s="155"/>
      <c r="B149" s="37" t="s">
        <v>2219</v>
      </c>
      <c r="C149" s="37">
        <v>128</v>
      </c>
      <c r="D149" s="101" t="s">
        <v>2210</v>
      </c>
      <c r="E149" s="101">
        <v>660</v>
      </c>
      <c r="F149" s="101">
        <v>578</v>
      </c>
      <c r="G149" s="107">
        <v>605</v>
      </c>
      <c r="H149" s="37">
        <v>558</v>
      </c>
      <c r="I149" s="103">
        <v>578</v>
      </c>
      <c r="J149" s="108">
        <v>340.488</v>
      </c>
      <c r="K149" s="37"/>
      <c r="L149" s="104">
        <f t="shared" si="6"/>
        <v>0.58907958477508648</v>
      </c>
      <c r="M149" s="14" t="s">
        <v>2060</v>
      </c>
      <c r="N149" s="26"/>
      <c r="O149" s="29">
        <f t="shared" si="7"/>
        <v>64.111999999999966</v>
      </c>
      <c r="P149" s="27">
        <f t="shared" si="8"/>
        <v>1165.9408319999993</v>
      </c>
    </row>
    <row r="150" spans="1:16">
      <c r="A150" s="155"/>
      <c r="B150" s="37" t="s">
        <v>2220</v>
      </c>
      <c r="C150" s="37">
        <v>141</v>
      </c>
      <c r="D150" s="101" t="s">
        <v>2210</v>
      </c>
      <c r="E150" s="101">
        <v>660</v>
      </c>
      <c r="F150" s="101">
        <v>578</v>
      </c>
      <c r="G150" s="107">
        <v>605</v>
      </c>
      <c r="H150" s="37">
        <v>558</v>
      </c>
      <c r="I150" s="103">
        <v>578</v>
      </c>
      <c r="J150" s="108">
        <v>313.41800000000001</v>
      </c>
      <c r="K150" s="37"/>
      <c r="L150" s="104">
        <f t="shared" si="6"/>
        <v>0.54224567474048446</v>
      </c>
      <c r="M150" s="14" t="s">
        <v>2060</v>
      </c>
      <c r="N150" s="26"/>
      <c r="O150" s="29">
        <f t="shared" si="7"/>
        <v>91.18199999999996</v>
      </c>
      <c r="P150" s="27">
        <f t="shared" si="8"/>
        <v>1658.2358519999993</v>
      </c>
    </row>
    <row r="151" spans="1:16">
      <c r="A151" s="156"/>
      <c r="B151" s="37" t="s">
        <v>2221</v>
      </c>
      <c r="C151" s="26">
        <v>143</v>
      </c>
      <c r="D151" s="101" t="s">
        <v>2210</v>
      </c>
      <c r="E151" s="101">
        <v>720</v>
      </c>
      <c r="F151" s="101">
        <v>578</v>
      </c>
      <c r="G151" s="107">
        <v>605</v>
      </c>
      <c r="H151" s="37">
        <v>558</v>
      </c>
      <c r="I151" s="103">
        <v>578</v>
      </c>
      <c r="J151" s="108">
        <v>0</v>
      </c>
      <c r="K151" s="37" t="s">
        <v>1277</v>
      </c>
      <c r="L151" s="104">
        <f t="shared" si="6"/>
        <v>0</v>
      </c>
      <c r="M151" s="105" t="s">
        <v>2056</v>
      </c>
      <c r="N151" s="26"/>
      <c r="O151" s="29">
        <f t="shared" si="7"/>
        <v>404.59999999999997</v>
      </c>
      <c r="P151" s="27">
        <f t="shared" si="8"/>
        <v>7358.0555999999997</v>
      </c>
    </row>
    <row r="152" spans="1:16">
      <c r="A152" s="154" t="s">
        <v>2222</v>
      </c>
      <c r="B152" s="37" t="s">
        <v>2223</v>
      </c>
      <c r="C152" s="37">
        <v>153</v>
      </c>
      <c r="D152" s="106" t="s">
        <v>2055</v>
      </c>
      <c r="E152" s="101">
        <v>660</v>
      </c>
      <c r="F152" s="101">
        <v>578</v>
      </c>
      <c r="G152" s="107">
        <v>446</v>
      </c>
      <c r="H152" s="37">
        <v>426</v>
      </c>
      <c r="I152" s="103">
        <v>446</v>
      </c>
      <c r="J152" s="108">
        <v>118.932</v>
      </c>
      <c r="K152" s="37"/>
      <c r="L152" s="104">
        <f t="shared" si="6"/>
        <v>0.26666367713004485</v>
      </c>
      <c r="M152" s="105" t="s">
        <v>2056</v>
      </c>
      <c r="N152" s="26"/>
      <c r="O152" s="29">
        <f t="shared" si="7"/>
        <v>193.26799999999997</v>
      </c>
      <c r="P152" s="27">
        <f t="shared" si="8"/>
        <v>3514.7718479999994</v>
      </c>
    </row>
    <row r="153" spans="1:16">
      <c r="A153" s="155"/>
      <c r="B153" s="37" t="s">
        <v>2224</v>
      </c>
      <c r="C153" s="37">
        <v>154</v>
      </c>
      <c r="D153" s="106" t="s">
        <v>2055</v>
      </c>
      <c r="E153" s="101">
        <v>660</v>
      </c>
      <c r="F153" s="101">
        <v>578</v>
      </c>
      <c r="G153" s="107">
        <v>446</v>
      </c>
      <c r="H153" s="37">
        <v>426</v>
      </c>
      <c r="I153" s="103">
        <v>446</v>
      </c>
      <c r="J153" s="108">
        <v>177.78</v>
      </c>
      <c r="K153" s="37"/>
      <c r="L153" s="104">
        <f t="shared" si="6"/>
        <v>0.39860986547085203</v>
      </c>
      <c r="M153" s="105" t="s">
        <v>2056</v>
      </c>
      <c r="N153" s="26"/>
      <c r="O153" s="29">
        <f t="shared" si="7"/>
        <v>134.41999999999999</v>
      </c>
      <c r="P153" s="27">
        <f t="shared" si="8"/>
        <v>2444.5621199999996</v>
      </c>
    </row>
    <row r="154" spans="1:16">
      <c r="A154" s="155"/>
      <c r="B154" s="37" t="s">
        <v>2225</v>
      </c>
      <c r="C154" s="37">
        <v>155</v>
      </c>
      <c r="D154" s="106" t="s">
        <v>2055</v>
      </c>
      <c r="E154" s="101">
        <v>660</v>
      </c>
      <c r="F154" s="101">
        <v>578</v>
      </c>
      <c r="G154" s="107">
        <v>396</v>
      </c>
      <c r="H154" s="37">
        <v>376</v>
      </c>
      <c r="I154" s="103">
        <v>396</v>
      </c>
      <c r="J154" s="108">
        <v>368.14400000000001</v>
      </c>
      <c r="K154" s="37"/>
      <c r="L154" s="104">
        <f t="shared" si="6"/>
        <v>0.92965656565656563</v>
      </c>
      <c r="M154" s="105" t="s">
        <v>2051</v>
      </c>
      <c r="N154" s="26"/>
      <c r="O154" s="29">
        <f t="shared" si="7"/>
        <v>-90.944000000000017</v>
      </c>
      <c r="P154" s="27">
        <f t="shared" si="8"/>
        <v>-1653.9075840000003</v>
      </c>
    </row>
    <row r="155" spans="1:16">
      <c r="A155" s="155"/>
      <c r="B155" s="37" t="s">
        <v>2226</v>
      </c>
      <c r="C155" s="37">
        <v>156</v>
      </c>
      <c r="D155" s="106" t="s">
        <v>2055</v>
      </c>
      <c r="E155" s="101">
        <v>660</v>
      </c>
      <c r="F155" s="101">
        <v>578</v>
      </c>
      <c r="G155" s="107">
        <v>446</v>
      </c>
      <c r="H155" s="37">
        <v>426</v>
      </c>
      <c r="I155" s="103">
        <v>446</v>
      </c>
      <c r="J155" s="108">
        <v>344.42399999999998</v>
      </c>
      <c r="K155" s="37"/>
      <c r="L155" s="104">
        <f t="shared" si="6"/>
        <v>0.77225112107623317</v>
      </c>
      <c r="M155" s="105" t="s">
        <v>2051</v>
      </c>
      <c r="N155" s="26"/>
      <c r="O155" s="29">
        <f t="shared" si="7"/>
        <v>-32.22399999999999</v>
      </c>
      <c r="P155" s="27">
        <f t="shared" si="8"/>
        <v>-586.02566399999978</v>
      </c>
    </row>
    <row r="156" spans="1:16">
      <c r="A156" s="155"/>
      <c r="B156" s="37" t="s">
        <v>2227</v>
      </c>
      <c r="C156" s="37">
        <v>157</v>
      </c>
      <c r="D156" s="106" t="s">
        <v>2055</v>
      </c>
      <c r="E156" s="101">
        <v>660</v>
      </c>
      <c r="F156" s="101">
        <v>578</v>
      </c>
      <c r="G156" s="107">
        <v>325</v>
      </c>
      <c r="H156" s="37">
        <v>305</v>
      </c>
      <c r="I156" s="103">
        <v>325</v>
      </c>
      <c r="J156" s="108">
        <v>148.452</v>
      </c>
      <c r="K156" s="37"/>
      <c r="L156" s="104">
        <f t="shared" si="6"/>
        <v>0.45677538461538458</v>
      </c>
      <c r="M156" s="105" t="s">
        <v>2056</v>
      </c>
      <c r="N156" s="26"/>
      <c r="O156" s="29">
        <f t="shared" si="7"/>
        <v>79.047999999999973</v>
      </c>
      <c r="P156" s="27">
        <f t="shared" si="8"/>
        <v>1437.5669279999995</v>
      </c>
    </row>
    <row r="157" spans="1:16">
      <c r="A157" s="155"/>
      <c r="B157" s="37" t="s">
        <v>2228</v>
      </c>
      <c r="C157" s="37">
        <v>158</v>
      </c>
      <c r="D157" s="106" t="s">
        <v>2069</v>
      </c>
      <c r="E157" s="101">
        <v>660</v>
      </c>
      <c r="F157" s="101">
        <v>578</v>
      </c>
      <c r="G157" s="107">
        <v>325</v>
      </c>
      <c r="H157" s="37">
        <v>305</v>
      </c>
      <c r="I157" s="103">
        <v>325</v>
      </c>
      <c r="J157" s="108">
        <v>113.12</v>
      </c>
      <c r="K157" s="37"/>
      <c r="L157" s="104">
        <f t="shared" si="6"/>
        <v>0.34806153846153848</v>
      </c>
      <c r="M157" s="105" t="s">
        <v>2056</v>
      </c>
      <c r="N157" s="26"/>
      <c r="O157" s="29">
        <f t="shared" si="7"/>
        <v>114.37999999999997</v>
      </c>
      <c r="P157" s="27">
        <f t="shared" si="8"/>
        <v>2080.1146799999992</v>
      </c>
    </row>
    <row r="158" spans="1:16">
      <c r="A158" s="155"/>
      <c r="B158" s="37" t="s">
        <v>2229</v>
      </c>
      <c r="C158" s="37">
        <v>163</v>
      </c>
      <c r="D158" s="106" t="s">
        <v>2055</v>
      </c>
      <c r="E158" s="101">
        <v>660</v>
      </c>
      <c r="F158" s="101">
        <v>578</v>
      </c>
      <c r="G158" s="107">
        <v>446</v>
      </c>
      <c r="H158" s="37">
        <v>426</v>
      </c>
      <c r="I158" s="103">
        <v>446</v>
      </c>
      <c r="J158" s="108">
        <v>201.756</v>
      </c>
      <c r="K158" s="37"/>
      <c r="L158" s="104">
        <f t="shared" si="6"/>
        <v>0.45236771300448431</v>
      </c>
      <c r="M158" s="105" t="s">
        <v>2056</v>
      </c>
      <c r="N158" s="26"/>
      <c r="O158" s="29">
        <f t="shared" si="7"/>
        <v>110.44399999999999</v>
      </c>
      <c r="P158" s="27">
        <f t="shared" si="8"/>
        <v>2008.5345839999998</v>
      </c>
    </row>
    <row r="159" spans="1:16">
      <c r="A159" s="155"/>
      <c r="B159" s="37" t="s">
        <v>2230</v>
      </c>
      <c r="C159" s="37">
        <v>164</v>
      </c>
      <c r="D159" s="106" t="s">
        <v>2055</v>
      </c>
      <c r="E159" s="101">
        <v>660</v>
      </c>
      <c r="F159" s="101">
        <v>578</v>
      </c>
      <c r="G159" s="107">
        <v>446</v>
      </c>
      <c r="H159" s="37">
        <v>426</v>
      </c>
      <c r="I159" s="103">
        <v>446</v>
      </c>
      <c r="J159" s="108">
        <v>232.28399999999999</v>
      </c>
      <c r="K159" s="37"/>
      <c r="L159" s="104">
        <f t="shared" si="6"/>
        <v>0.52081614349775784</v>
      </c>
      <c r="M159" s="14" t="s">
        <v>2060</v>
      </c>
      <c r="N159" s="26"/>
      <c r="O159" s="29">
        <f t="shared" si="7"/>
        <v>79.915999999999997</v>
      </c>
      <c r="P159" s="27">
        <f t="shared" si="8"/>
        <v>1453.352376</v>
      </c>
    </row>
    <row r="160" spans="1:16">
      <c r="A160" s="155"/>
      <c r="B160" s="37" t="s">
        <v>2231</v>
      </c>
      <c r="C160" s="37">
        <v>165</v>
      </c>
      <c r="D160" s="106" t="s">
        <v>2055</v>
      </c>
      <c r="E160" s="101">
        <v>660</v>
      </c>
      <c r="F160" s="101">
        <v>578</v>
      </c>
      <c r="G160" s="107">
        <v>446</v>
      </c>
      <c r="H160" s="37">
        <v>426</v>
      </c>
      <c r="I160" s="103">
        <v>446</v>
      </c>
      <c r="J160" s="108">
        <v>371.14800000000002</v>
      </c>
      <c r="K160" s="37"/>
      <c r="L160" s="104">
        <f t="shared" si="6"/>
        <v>0.83217040358744399</v>
      </c>
      <c r="M160" s="105" t="s">
        <v>2051</v>
      </c>
      <c r="N160" s="26"/>
      <c r="O160" s="29">
        <f t="shared" si="7"/>
        <v>-58.948000000000036</v>
      </c>
      <c r="P160" s="27">
        <f t="shared" si="8"/>
        <v>-1072.0283280000006</v>
      </c>
    </row>
    <row r="161" spans="1:16">
      <c r="A161" s="155"/>
      <c r="B161" s="37" t="s">
        <v>2232</v>
      </c>
      <c r="C161" s="37">
        <v>166</v>
      </c>
      <c r="D161" s="106" t="s">
        <v>2055</v>
      </c>
      <c r="E161" s="101">
        <v>660</v>
      </c>
      <c r="F161" s="101">
        <v>578</v>
      </c>
      <c r="G161" s="107">
        <v>446</v>
      </c>
      <c r="H161" s="37">
        <v>426</v>
      </c>
      <c r="I161" s="103">
        <v>446</v>
      </c>
      <c r="J161" s="108">
        <v>288.45999999999998</v>
      </c>
      <c r="K161" s="37"/>
      <c r="L161" s="104">
        <f t="shared" si="6"/>
        <v>0.64677130044843045</v>
      </c>
      <c r="M161" s="105" t="s">
        <v>2051</v>
      </c>
      <c r="N161" s="26"/>
      <c r="O161" s="29">
        <f t="shared" si="7"/>
        <v>23.740000000000009</v>
      </c>
      <c r="P161" s="27">
        <f t="shared" si="8"/>
        <v>431.73564000000016</v>
      </c>
    </row>
    <row r="162" spans="1:16">
      <c r="A162" s="156"/>
      <c r="B162" s="37" t="s">
        <v>2233</v>
      </c>
      <c r="C162" s="37">
        <v>167</v>
      </c>
      <c r="D162" s="106" t="s">
        <v>2055</v>
      </c>
      <c r="E162" s="101">
        <v>660</v>
      </c>
      <c r="F162" s="101">
        <v>578</v>
      </c>
      <c r="G162" s="107">
        <v>446</v>
      </c>
      <c r="H162" s="37">
        <v>426</v>
      </c>
      <c r="I162" s="103">
        <v>446</v>
      </c>
      <c r="J162" s="108">
        <v>301.70400000000001</v>
      </c>
      <c r="K162" s="37"/>
      <c r="L162" s="104">
        <f t="shared" si="6"/>
        <v>0.6764663677130045</v>
      </c>
      <c r="M162" s="14" t="s">
        <v>2060</v>
      </c>
      <c r="N162" s="26"/>
      <c r="O162" s="29">
        <f t="shared" si="7"/>
        <v>10.495999999999981</v>
      </c>
      <c r="P162" s="27">
        <f t="shared" si="8"/>
        <v>190.88025599999966</v>
      </c>
    </row>
    <row r="163" spans="1:16">
      <c r="A163" s="154" t="s">
        <v>2234</v>
      </c>
      <c r="B163" s="37" t="s">
        <v>2235</v>
      </c>
      <c r="C163" s="37">
        <v>141</v>
      </c>
      <c r="D163" s="106" t="s">
        <v>2055</v>
      </c>
      <c r="E163" s="101">
        <v>660</v>
      </c>
      <c r="F163" s="101">
        <v>578</v>
      </c>
      <c r="G163" s="107">
        <v>605</v>
      </c>
      <c r="H163" s="37">
        <v>558</v>
      </c>
      <c r="I163" s="103">
        <v>578</v>
      </c>
      <c r="J163" s="108">
        <v>213.48</v>
      </c>
      <c r="K163" s="37"/>
      <c r="L163" s="104">
        <f t="shared" si="6"/>
        <v>0.36934256055363318</v>
      </c>
      <c r="M163" s="105" t="s">
        <v>2056</v>
      </c>
      <c r="N163" s="26"/>
      <c r="O163" s="29">
        <f t="shared" si="7"/>
        <v>191.11999999999998</v>
      </c>
      <c r="P163" s="27">
        <f t="shared" si="8"/>
        <v>3475.7083199999997</v>
      </c>
    </row>
    <row r="164" spans="1:16">
      <c r="A164" s="155"/>
      <c r="B164" s="37" t="s">
        <v>2236</v>
      </c>
      <c r="C164" s="37">
        <v>154</v>
      </c>
      <c r="D164" s="106" t="s">
        <v>2055</v>
      </c>
      <c r="E164" s="101">
        <v>660</v>
      </c>
      <c r="F164" s="101">
        <v>578</v>
      </c>
      <c r="G164" s="107">
        <v>605</v>
      </c>
      <c r="H164" s="37">
        <v>558</v>
      </c>
      <c r="I164" s="103">
        <v>578</v>
      </c>
      <c r="J164" s="108">
        <v>150.471</v>
      </c>
      <c r="K164" s="37"/>
      <c r="L164" s="104">
        <f t="shared" si="6"/>
        <v>0.26033044982698961</v>
      </c>
      <c r="M164" s="105" t="s">
        <v>2056</v>
      </c>
      <c r="N164" s="26"/>
      <c r="O164" s="29">
        <f t="shared" si="7"/>
        <v>254.12899999999996</v>
      </c>
      <c r="P164" s="27">
        <f t="shared" si="8"/>
        <v>4621.589993999999</v>
      </c>
    </row>
    <row r="165" spans="1:16">
      <c r="A165" s="155"/>
      <c r="B165" s="37" t="s">
        <v>2237</v>
      </c>
      <c r="C165" s="37">
        <v>155</v>
      </c>
      <c r="D165" s="106" t="s">
        <v>2055</v>
      </c>
      <c r="E165" s="101">
        <v>660</v>
      </c>
      <c r="F165" s="101">
        <v>578</v>
      </c>
      <c r="G165" s="107">
        <v>605</v>
      </c>
      <c r="H165" s="37">
        <v>558</v>
      </c>
      <c r="I165" s="103">
        <v>578</v>
      </c>
      <c r="J165" s="108">
        <v>211.2</v>
      </c>
      <c r="K165" s="37"/>
      <c r="L165" s="104">
        <f t="shared" si="6"/>
        <v>0.36539792387543252</v>
      </c>
      <c r="M165" s="105" t="s">
        <v>2056</v>
      </c>
      <c r="N165" s="26"/>
      <c r="O165" s="29">
        <f t="shared" si="7"/>
        <v>193.39999999999998</v>
      </c>
      <c r="P165" s="27">
        <f t="shared" si="8"/>
        <v>3517.1723999999995</v>
      </c>
    </row>
    <row r="166" spans="1:16">
      <c r="A166" s="155"/>
      <c r="B166" s="37" t="s">
        <v>2238</v>
      </c>
      <c r="C166" s="37">
        <v>156</v>
      </c>
      <c r="D166" s="106" t="s">
        <v>2055</v>
      </c>
      <c r="E166" s="101">
        <v>660</v>
      </c>
      <c r="F166" s="101">
        <v>578</v>
      </c>
      <c r="G166" s="107">
        <v>605</v>
      </c>
      <c r="H166" s="37">
        <v>558</v>
      </c>
      <c r="I166" s="103">
        <v>578</v>
      </c>
      <c r="J166" s="108">
        <v>396</v>
      </c>
      <c r="K166" s="37"/>
      <c r="L166" s="104">
        <f t="shared" si="6"/>
        <v>0.68512110726643594</v>
      </c>
      <c r="M166" s="14" t="s">
        <v>2060</v>
      </c>
      <c r="N166" s="26"/>
      <c r="O166" s="29">
        <f t="shared" si="7"/>
        <v>8.5999999999999659</v>
      </c>
      <c r="P166" s="27">
        <f t="shared" si="8"/>
        <v>156.39959999999937</v>
      </c>
    </row>
    <row r="167" spans="1:16">
      <c r="A167" s="155"/>
      <c r="B167" s="37" t="s">
        <v>2239</v>
      </c>
      <c r="C167" s="37">
        <v>157</v>
      </c>
      <c r="D167" s="106" t="s">
        <v>2055</v>
      </c>
      <c r="E167" s="101">
        <v>660</v>
      </c>
      <c r="F167" s="101">
        <v>578</v>
      </c>
      <c r="G167" s="107">
        <v>605</v>
      </c>
      <c r="H167" s="37">
        <v>558</v>
      </c>
      <c r="I167" s="103">
        <v>578</v>
      </c>
      <c r="J167" s="108">
        <v>360.96</v>
      </c>
      <c r="K167" s="37"/>
      <c r="L167" s="104">
        <f t="shared" si="6"/>
        <v>0.62449826989619373</v>
      </c>
      <c r="M167" s="14" t="s">
        <v>2060</v>
      </c>
      <c r="N167" s="26"/>
      <c r="O167" s="29">
        <f t="shared" si="7"/>
        <v>43.639999999999986</v>
      </c>
      <c r="P167" s="27">
        <f t="shared" si="8"/>
        <v>793.63703999999973</v>
      </c>
    </row>
    <row r="168" spans="1:16">
      <c r="A168" s="155"/>
      <c r="B168" s="37" t="s">
        <v>2240</v>
      </c>
      <c r="C168" s="37">
        <v>158</v>
      </c>
      <c r="D168" s="106" t="s">
        <v>2069</v>
      </c>
      <c r="E168" s="101">
        <v>660</v>
      </c>
      <c r="F168" s="101">
        <v>578</v>
      </c>
      <c r="G168" s="107">
        <v>605</v>
      </c>
      <c r="H168" s="37">
        <v>558</v>
      </c>
      <c r="I168" s="103">
        <v>578</v>
      </c>
      <c r="J168" s="108">
        <v>351.8</v>
      </c>
      <c r="K168" s="37"/>
      <c r="L168" s="104">
        <f t="shared" si="6"/>
        <v>0.60865051903114187</v>
      </c>
      <c r="M168" s="105" t="s">
        <v>2051</v>
      </c>
      <c r="N168" s="26"/>
      <c r="O168" s="29">
        <f t="shared" si="7"/>
        <v>52.799999999999955</v>
      </c>
      <c r="P168" s="27">
        <f t="shared" si="8"/>
        <v>960.22079999999914</v>
      </c>
    </row>
    <row r="169" spans="1:16">
      <c r="A169" s="155"/>
      <c r="B169" s="37" t="s">
        <v>2241</v>
      </c>
      <c r="C169" s="37">
        <v>162</v>
      </c>
      <c r="D169" s="106" t="s">
        <v>2055</v>
      </c>
      <c r="E169" s="101">
        <v>660</v>
      </c>
      <c r="F169" s="101">
        <v>578</v>
      </c>
      <c r="G169" s="107">
        <v>605</v>
      </c>
      <c r="H169" s="37">
        <v>558</v>
      </c>
      <c r="I169" s="103">
        <v>578</v>
      </c>
      <c r="J169" s="108">
        <v>247.32</v>
      </c>
      <c r="K169" s="37"/>
      <c r="L169" s="104">
        <f t="shared" si="6"/>
        <v>0.42788927335640137</v>
      </c>
      <c r="M169" s="105" t="s">
        <v>2056</v>
      </c>
      <c r="N169" s="26"/>
      <c r="O169" s="29">
        <f t="shared" si="7"/>
        <v>157.27999999999997</v>
      </c>
      <c r="P169" s="27">
        <f t="shared" si="8"/>
        <v>2860.2940799999997</v>
      </c>
    </row>
    <row r="170" spans="1:16">
      <c r="A170" s="155"/>
      <c r="B170" s="37" t="s">
        <v>2242</v>
      </c>
      <c r="C170" s="37">
        <v>163</v>
      </c>
      <c r="D170" s="106" t="s">
        <v>2055</v>
      </c>
      <c r="E170" s="101">
        <v>660</v>
      </c>
      <c r="F170" s="101">
        <v>578</v>
      </c>
      <c r="G170" s="107">
        <v>605</v>
      </c>
      <c r="H170" s="37">
        <v>558</v>
      </c>
      <c r="I170" s="103">
        <v>578</v>
      </c>
      <c r="J170" s="108">
        <v>303.72000000000003</v>
      </c>
      <c r="K170" s="37"/>
      <c r="L170" s="104">
        <f t="shared" si="6"/>
        <v>0.5254671280276817</v>
      </c>
      <c r="M170" s="14" t="s">
        <v>2060</v>
      </c>
      <c r="N170" s="26"/>
      <c r="O170" s="29">
        <f t="shared" si="7"/>
        <v>100.87999999999994</v>
      </c>
      <c r="P170" s="27">
        <f t="shared" si="8"/>
        <v>1834.6036799999988</v>
      </c>
    </row>
    <row r="171" spans="1:16">
      <c r="A171" s="155"/>
      <c r="B171" s="37" t="s">
        <v>2243</v>
      </c>
      <c r="C171" s="37">
        <v>164</v>
      </c>
      <c r="D171" s="106" t="s">
        <v>2055</v>
      </c>
      <c r="E171" s="101">
        <v>660</v>
      </c>
      <c r="F171" s="101">
        <v>578</v>
      </c>
      <c r="G171" s="107">
        <v>605</v>
      </c>
      <c r="H171" s="37">
        <v>558</v>
      </c>
      <c r="I171" s="103">
        <v>578</v>
      </c>
      <c r="J171" s="108">
        <v>446.4</v>
      </c>
      <c r="K171" s="37"/>
      <c r="L171" s="104">
        <f t="shared" si="6"/>
        <v>0.77231833910034597</v>
      </c>
      <c r="M171" s="105" t="s">
        <v>2051</v>
      </c>
      <c r="N171" s="26"/>
      <c r="O171" s="29">
        <f t="shared" si="7"/>
        <v>-41.800000000000011</v>
      </c>
      <c r="P171" s="27">
        <f t="shared" si="8"/>
        <v>-760.17480000000023</v>
      </c>
    </row>
    <row r="172" spans="1:16">
      <c r="A172" s="155"/>
      <c r="B172" s="37" t="s">
        <v>2244</v>
      </c>
      <c r="C172" s="37">
        <v>165</v>
      </c>
      <c r="D172" s="106" t="s">
        <v>2055</v>
      </c>
      <c r="E172" s="101">
        <v>660</v>
      </c>
      <c r="F172" s="101">
        <v>578</v>
      </c>
      <c r="G172" s="107">
        <v>605</v>
      </c>
      <c r="H172" s="37">
        <v>558</v>
      </c>
      <c r="I172" s="103">
        <v>578</v>
      </c>
      <c r="J172" s="108">
        <v>222.24</v>
      </c>
      <c r="K172" s="37"/>
      <c r="L172" s="104">
        <f t="shared" si="6"/>
        <v>0.38449826989619379</v>
      </c>
      <c r="M172" s="105" t="s">
        <v>2056</v>
      </c>
      <c r="N172" s="26"/>
      <c r="O172" s="29">
        <f t="shared" si="7"/>
        <v>182.35999999999996</v>
      </c>
      <c r="P172" s="27">
        <f t="shared" si="8"/>
        <v>3316.3989599999991</v>
      </c>
    </row>
    <row r="173" spans="1:16" s="114" customFormat="1">
      <c r="A173" s="156"/>
      <c r="B173" s="109" t="s">
        <v>2245</v>
      </c>
      <c r="C173" s="109">
        <v>167</v>
      </c>
      <c r="D173" s="118" t="s">
        <v>2069</v>
      </c>
      <c r="E173" s="111">
        <v>700</v>
      </c>
      <c r="F173" s="111">
        <v>578</v>
      </c>
      <c r="G173" s="112">
        <v>605</v>
      </c>
      <c r="H173" s="109">
        <v>558</v>
      </c>
      <c r="I173" s="103">
        <v>578</v>
      </c>
      <c r="J173" s="113">
        <v>9.6</v>
      </c>
      <c r="K173" s="109"/>
      <c r="L173" s="104">
        <f t="shared" si="6"/>
        <v>1.6608996539792385E-2</v>
      </c>
      <c r="M173" s="105" t="s">
        <v>2056</v>
      </c>
      <c r="N173" s="17"/>
      <c r="O173" s="29">
        <f t="shared" si="7"/>
        <v>394.99999999999994</v>
      </c>
      <c r="P173" s="27">
        <f t="shared" si="8"/>
        <v>7183.4699999999993</v>
      </c>
    </row>
    <row r="174" spans="1:16">
      <c r="A174" s="154" t="s">
        <v>2246</v>
      </c>
      <c r="B174" s="37" t="s">
        <v>2247</v>
      </c>
      <c r="C174" s="37">
        <v>110</v>
      </c>
      <c r="D174" s="106" t="s">
        <v>2184</v>
      </c>
      <c r="E174" s="101">
        <v>660</v>
      </c>
      <c r="F174" s="101">
        <v>578</v>
      </c>
      <c r="G174" s="107">
        <v>605</v>
      </c>
      <c r="H174" s="37">
        <v>558</v>
      </c>
      <c r="I174" s="103">
        <v>578</v>
      </c>
      <c r="J174" s="37">
        <v>202.36799999999999</v>
      </c>
      <c r="K174" s="37"/>
      <c r="L174" s="104">
        <f t="shared" si="6"/>
        <v>0.35011764705882353</v>
      </c>
      <c r="M174" s="105" t="s">
        <v>2056</v>
      </c>
      <c r="N174" s="26"/>
      <c r="O174" s="29">
        <f t="shared" si="7"/>
        <v>202.23199999999997</v>
      </c>
      <c r="P174" s="27">
        <f t="shared" si="8"/>
        <v>3677.7911519999993</v>
      </c>
    </row>
    <row r="175" spans="1:16">
      <c r="A175" s="155"/>
      <c r="B175" s="37" t="s">
        <v>2248</v>
      </c>
      <c r="C175" s="37" t="s">
        <v>2249</v>
      </c>
      <c r="D175" s="106" t="s">
        <v>2184</v>
      </c>
      <c r="E175" s="101">
        <v>660</v>
      </c>
      <c r="F175" s="101">
        <v>578</v>
      </c>
      <c r="G175" s="107">
        <v>605</v>
      </c>
      <c r="H175" s="37">
        <v>558</v>
      </c>
      <c r="I175" s="103">
        <v>578</v>
      </c>
      <c r="J175" s="108">
        <v>266.62799999999999</v>
      </c>
      <c r="K175" s="37"/>
      <c r="L175" s="104">
        <f t="shared" si="6"/>
        <v>0.4612941176470588</v>
      </c>
      <c r="M175" s="105" t="s">
        <v>2056</v>
      </c>
      <c r="N175" s="26"/>
      <c r="O175" s="29">
        <f t="shared" si="7"/>
        <v>137.97199999999998</v>
      </c>
      <c r="P175" s="27">
        <f t="shared" si="8"/>
        <v>2509.1587919999997</v>
      </c>
    </row>
    <row r="176" spans="1:16">
      <c r="A176" s="155"/>
      <c r="B176" s="37" t="s">
        <v>2250</v>
      </c>
      <c r="C176" s="37" t="s">
        <v>2251</v>
      </c>
      <c r="D176" s="106" t="s">
        <v>2184</v>
      </c>
      <c r="E176" s="101">
        <v>660</v>
      </c>
      <c r="F176" s="101">
        <v>578</v>
      </c>
      <c r="G176" s="107">
        <v>605</v>
      </c>
      <c r="H176" s="37">
        <v>558</v>
      </c>
      <c r="I176" s="103">
        <v>578</v>
      </c>
      <c r="J176" s="108">
        <v>305.94</v>
      </c>
      <c r="K176" s="37"/>
      <c r="L176" s="104">
        <f t="shared" si="6"/>
        <v>0.52930795847750867</v>
      </c>
      <c r="M176" s="14" t="s">
        <v>2060</v>
      </c>
      <c r="N176" s="26"/>
      <c r="O176" s="29">
        <f t="shared" si="7"/>
        <v>98.659999999999968</v>
      </c>
      <c r="P176" s="27">
        <f t="shared" si="8"/>
        <v>1794.2307599999995</v>
      </c>
    </row>
    <row r="177" spans="1:16">
      <c r="A177" s="156"/>
      <c r="B177" s="37" t="s">
        <v>2252</v>
      </c>
      <c r="C177" s="37" t="s">
        <v>2253</v>
      </c>
      <c r="D177" s="106" t="s">
        <v>2184</v>
      </c>
      <c r="E177" s="101">
        <v>660</v>
      </c>
      <c r="F177" s="101">
        <v>578</v>
      </c>
      <c r="G177" s="107">
        <v>605</v>
      </c>
      <c r="H177" s="37">
        <v>558</v>
      </c>
      <c r="I177" s="103">
        <v>578</v>
      </c>
      <c r="J177" s="108">
        <v>20.867999999999999</v>
      </c>
      <c r="K177" s="37"/>
      <c r="L177" s="104">
        <f t="shared" si="6"/>
        <v>3.6103806228373697E-2</v>
      </c>
      <c r="M177" s="105" t="s">
        <v>2056</v>
      </c>
      <c r="N177" s="26"/>
      <c r="O177" s="29">
        <f t="shared" si="7"/>
        <v>383.73199999999997</v>
      </c>
      <c r="P177" s="27">
        <f t="shared" si="8"/>
        <v>6978.5501519999998</v>
      </c>
    </row>
    <row r="178" spans="1:16">
      <c r="A178" s="154" t="s">
        <v>2254</v>
      </c>
      <c r="B178" s="37" t="s">
        <v>2255</v>
      </c>
      <c r="C178" s="37">
        <v>103</v>
      </c>
      <c r="D178" s="101" t="s">
        <v>2055</v>
      </c>
      <c r="E178" s="101">
        <v>660</v>
      </c>
      <c r="F178" s="101">
        <v>578</v>
      </c>
      <c r="G178" s="107">
        <v>605</v>
      </c>
      <c r="H178" s="37">
        <v>558</v>
      </c>
      <c r="I178" s="103">
        <v>578</v>
      </c>
      <c r="J178" s="108">
        <v>234.2</v>
      </c>
      <c r="K178" s="37"/>
      <c r="L178" s="104">
        <f t="shared" si="6"/>
        <v>0.40519031141868511</v>
      </c>
      <c r="M178" s="105" t="s">
        <v>2051</v>
      </c>
      <c r="N178" s="26"/>
      <c r="O178" s="29">
        <f t="shared" si="7"/>
        <v>170.39999999999998</v>
      </c>
      <c r="P178" s="27">
        <f t="shared" si="8"/>
        <v>3098.8943999999997</v>
      </c>
    </row>
    <row r="179" spans="1:16">
      <c r="A179" s="155"/>
      <c r="B179" s="37" t="s">
        <v>2256</v>
      </c>
      <c r="C179" s="37">
        <v>105</v>
      </c>
      <c r="D179" s="101" t="s">
        <v>2055</v>
      </c>
      <c r="E179" s="101">
        <v>660</v>
      </c>
      <c r="F179" s="101">
        <v>578</v>
      </c>
      <c r="G179" s="107">
        <v>605</v>
      </c>
      <c r="H179" s="37">
        <v>558</v>
      </c>
      <c r="I179" s="103">
        <v>578</v>
      </c>
      <c r="J179" s="108">
        <v>152.16</v>
      </c>
      <c r="K179" s="37"/>
      <c r="L179" s="104">
        <f t="shared" si="6"/>
        <v>0.26325259515570931</v>
      </c>
      <c r="M179" s="105" t="s">
        <v>2056</v>
      </c>
      <c r="N179" s="26"/>
      <c r="O179" s="29">
        <f t="shared" si="7"/>
        <v>252.43999999999997</v>
      </c>
      <c r="P179" s="27">
        <f t="shared" si="8"/>
        <v>4590.8738399999993</v>
      </c>
    </row>
    <row r="180" spans="1:16">
      <c r="A180" s="155"/>
      <c r="B180" s="37" t="s">
        <v>2257</v>
      </c>
      <c r="C180" s="37">
        <v>113</v>
      </c>
      <c r="D180" s="101" t="s">
        <v>2055</v>
      </c>
      <c r="E180" s="101">
        <v>660</v>
      </c>
      <c r="F180" s="101">
        <v>578</v>
      </c>
      <c r="G180" s="107">
        <v>605</v>
      </c>
      <c r="H180" s="37">
        <v>558</v>
      </c>
      <c r="I180" s="103">
        <v>578</v>
      </c>
      <c r="J180" s="108">
        <v>312</v>
      </c>
      <c r="K180" s="37"/>
      <c r="L180" s="104">
        <f t="shared" si="6"/>
        <v>0.53979238754325265</v>
      </c>
      <c r="M180" s="14" t="s">
        <v>2060</v>
      </c>
      <c r="N180" s="26"/>
      <c r="O180" s="29">
        <f t="shared" si="7"/>
        <v>92.599999999999966</v>
      </c>
      <c r="P180" s="27">
        <f t="shared" si="8"/>
        <v>1684.0235999999993</v>
      </c>
    </row>
    <row r="181" spans="1:16">
      <c r="A181" s="155"/>
      <c r="B181" s="37" t="s">
        <v>2258</v>
      </c>
      <c r="C181" s="37">
        <v>115</v>
      </c>
      <c r="D181" s="101" t="s">
        <v>2055</v>
      </c>
      <c r="E181" s="101">
        <v>660</v>
      </c>
      <c r="F181" s="101">
        <v>578</v>
      </c>
      <c r="G181" s="107">
        <v>451</v>
      </c>
      <c r="H181" s="37">
        <v>431</v>
      </c>
      <c r="I181" s="103">
        <v>451</v>
      </c>
      <c r="J181" s="108">
        <v>32.880000000000003</v>
      </c>
      <c r="K181" s="37"/>
      <c r="L181" s="104">
        <f t="shared" si="6"/>
        <v>7.2904656319290467E-2</v>
      </c>
      <c r="M181" s="105" t="s">
        <v>2056</v>
      </c>
      <c r="N181" s="26"/>
      <c r="O181" s="29">
        <f t="shared" si="7"/>
        <v>282.82</v>
      </c>
      <c r="P181" s="27">
        <f t="shared" si="8"/>
        <v>5143.3645200000001</v>
      </c>
    </row>
    <row r="182" spans="1:16">
      <c r="A182" s="155"/>
      <c r="B182" s="37" t="s">
        <v>2259</v>
      </c>
      <c r="C182" s="37">
        <v>106</v>
      </c>
      <c r="D182" s="101" t="s">
        <v>2055</v>
      </c>
      <c r="E182" s="101">
        <v>660</v>
      </c>
      <c r="F182" s="101">
        <v>578</v>
      </c>
      <c r="G182" s="107">
        <v>451</v>
      </c>
      <c r="H182" s="37">
        <v>431</v>
      </c>
      <c r="I182" s="103">
        <v>451</v>
      </c>
      <c r="J182" s="108">
        <v>146.04</v>
      </c>
      <c r="K182" s="37"/>
      <c r="L182" s="104">
        <f t="shared" si="6"/>
        <v>0.32381374722838135</v>
      </c>
      <c r="M182" s="105" t="s">
        <v>2056</v>
      </c>
      <c r="N182" s="26"/>
      <c r="O182" s="29">
        <f t="shared" si="7"/>
        <v>169.66</v>
      </c>
      <c r="P182" s="27">
        <f t="shared" si="8"/>
        <v>3085.43676</v>
      </c>
    </row>
    <row r="183" spans="1:16">
      <c r="A183" s="155"/>
      <c r="B183" s="37" t="s">
        <v>2260</v>
      </c>
      <c r="C183" s="37">
        <v>108</v>
      </c>
      <c r="D183" s="101" t="s">
        <v>2055</v>
      </c>
      <c r="E183" s="101">
        <v>660</v>
      </c>
      <c r="F183" s="101">
        <v>578</v>
      </c>
      <c r="G183" s="107">
        <v>605</v>
      </c>
      <c r="H183" s="37">
        <v>558</v>
      </c>
      <c r="I183" s="103">
        <v>578</v>
      </c>
      <c r="J183" s="108">
        <v>458.88</v>
      </c>
      <c r="K183" s="37"/>
      <c r="L183" s="104">
        <f t="shared" si="6"/>
        <v>0.7939100346020761</v>
      </c>
      <c r="M183" s="105" t="s">
        <v>2051</v>
      </c>
      <c r="N183" s="26"/>
      <c r="O183" s="29">
        <f t="shared" si="7"/>
        <v>-54.28000000000003</v>
      </c>
      <c r="P183" s="27">
        <f t="shared" si="8"/>
        <v>-987.13608000000056</v>
      </c>
    </row>
    <row r="184" spans="1:16">
      <c r="A184" s="155"/>
      <c r="B184" s="37" t="s">
        <v>2261</v>
      </c>
      <c r="C184" s="37">
        <v>112</v>
      </c>
      <c r="D184" s="101" t="s">
        <v>2055</v>
      </c>
      <c r="E184" s="101">
        <v>660</v>
      </c>
      <c r="F184" s="101">
        <v>451</v>
      </c>
      <c r="G184" s="107">
        <v>605</v>
      </c>
      <c r="H184" s="37">
        <v>431</v>
      </c>
      <c r="I184" s="103">
        <v>451</v>
      </c>
      <c r="J184" s="108">
        <v>228.6</v>
      </c>
      <c r="K184" s="37"/>
      <c r="L184" s="104">
        <f t="shared" si="6"/>
        <v>0.50687361419068733</v>
      </c>
      <c r="M184" s="14" t="s">
        <v>2060</v>
      </c>
      <c r="N184" s="26"/>
      <c r="O184" s="29">
        <f t="shared" si="7"/>
        <v>87.1</v>
      </c>
      <c r="P184" s="27">
        <f t="shared" si="8"/>
        <v>1584.0005999999998</v>
      </c>
    </row>
    <row r="185" spans="1:16">
      <c r="A185" s="155"/>
      <c r="B185" s="37" t="s">
        <v>2262</v>
      </c>
      <c r="C185" s="37">
        <v>114</v>
      </c>
      <c r="D185" s="101" t="s">
        <v>2055</v>
      </c>
      <c r="E185" s="101">
        <v>660</v>
      </c>
      <c r="F185" s="101">
        <v>317</v>
      </c>
      <c r="G185" s="107">
        <v>512</v>
      </c>
      <c r="H185" s="37">
        <v>297</v>
      </c>
      <c r="I185" s="103">
        <v>317</v>
      </c>
      <c r="J185" s="108">
        <v>121.8</v>
      </c>
      <c r="K185" s="37"/>
      <c r="L185" s="104">
        <f t="shared" si="6"/>
        <v>0.38422712933753944</v>
      </c>
      <c r="M185" s="105" t="s">
        <v>2056</v>
      </c>
      <c r="N185" s="26"/>
      <c r="O185" s="29">
        <f t="shared" si="7"/>
        <v>100.09999999999998</v>
      </c>
      <c r="P185" s="27">
        <f t="shared" si="8"/>
        <v>1820.4185999999997</v>
      </c>
    </row>
    <row r="186" spans="1:16">
      <c r="A186" s="156"/>
      <c r="B186" s="37" t="s">
        <v>2263</v>
      </c>
      <c r="C186" s="37">
        <v>116</v>
      </c>
      <c r="D186" s="101" t="s">
        <v>2087</v>
      </c>
      <c r="E186" s="101">
        <v>600</v>
      </c>
      <c r="F186" s="101">
        <v>317</v>
      </c>
      <c r="G186" s="107">
        <v>512</v>
      </c>
      <c r="H186" s="37">
        <v>297</v>
      </c>
      <c r="I186" s="103">
        <v>317</v>
      </c>
      <c r="J186" s="108">
        <v>293.60000000000002</v>
      </c>
      <c r="K186" s="37"/>
      <c r="L186" s="104">
        <f t="shared" si="6"/>
        <v>0.92618296529968458</v>
      </c>
      <c r="M186" s="105" t="s">
        <v>2051</v>
      </c>
      <c r="N186" s="26"/>
      <c r="O186" s="29">
        <f t="shared" si="7"/>
        <v>-71.700000000000045</v>
      </c>
      <c r="P186" s="27">
        <f t="shared" si="8"/>
        <v>-1303.9362000000008</v>
      </c>
    </row>
    <row r="187" spans="1:16">
      <c r="A187" s="154" t="s">
        <v>2264</v>
      </c>
      <c r="B187" s="37" t="s">
        <v>2265</v>
      </c>
      <c r="C187" s="37">
        <v>103</v>
      </c>
      <c r="D187" s="101" t="s">
        <v>2065</v>
      </c>
      <c r="E187" s="101">
        <v>520</v>
      </c>
      <c r="F187" s="101">
        <v>578</v>
      </c>
      <c r="G187" s="107">
        <v>605</v>
      </c>
      <c r="H187" s="37">
        <v>380</v>
      </c>
      <c r="I187" s="103">
        <v>400</v>
      </c>
      <c r="J187" s="108">
        <v>102.70699999999999</v>
      </c>
      <c r="K187" s="37"/>
      <c r="L187" s="104">
        <f t="shared" si="6"/>
        <v>0.25676749999999998</v>
      </c>
      <c r="M187" s="105" t="s">
        <v>2056</v>
      </c>
      <c r="N187" s="26"/>
      <c r="O187" s="29">
        <f t="shared" si="7"/>
        <v>177.29300000000001</v>
      </c>
      <c r="P187" s="27">
        <f t="shared" si="8"/>
        <v>3224.2504979999999</v>
      </c>
    </row>
    <row r="188" spans="1:16">
      <c r="A188" s="155"/>
      <c r="B188" s="37" t="s">
        <v>2266</v>
      </c>
      <c r="C188" s="37">
        <v>105</v>
      </c>
      <c r="D188" s="101" t="s">
        <v>2055</v>
      </c>
      <c r="E188" s="101">
        <v>504</v>
      </c>
      <c r="F188" s="101">
        <v>578</v>
      </c>
      <c r="G188" s="107">
        <v>605</v>
      </c>
      <c r="H188" s="37">
        <v>430</v>
      </c>
      <c r="I188" s="103">
        <v>450</v>
      </c>
      <c r="J188" s="108">
        <v>353.49400000000003</v>
      </c>
      <c r="K188" s="37"/>
      <c r="L188" s="104">
        <f t="shared" si="6"/>
        <v>0.78554222222222225</v>
      </c>
      <c r="M188" s="105" t="s">
        <v>2051</v>
      </c>
      <c r="N188" s="26"/>
      <c r="O188" s="29">
        <f t="shared" si="7"/>
        <v>-38.494000000000028</v>
      </c>
      <c r="P188" s="27">
        <f t="shared" si="8"/>
        <v>-700.05188400000054</v>
      </c>
    </row>
    <row r="189" spans="1:16">
      <c r="A189" s="155"/>
      <c r="B189" s="37" t="s">
        <v>2267</v>
      </c>
      <c r="C189" s="37">
        <v>107</v>
      </c>
      <c r="D189" s="101" t="s">
        <v>2065</v>
      </c>
      <c r="E189" s="101">
        <v>520</v>
      </c>
      <c r="F189" s="101">
        <v>578</v>
      </c>
      <c r="G189" s="107">
        <v>605</v>
      </c>
      <c r="H189" s="37">
        <v>380</v>
      </c>
      <c r="I189" s="103">
        <v>400</v>
      </c>
      <c r="J189" s="108">
        <v>442.483</v>
      </c>
      <c r="K189" s="37"/>
      <c r="L189" s="104">
        <f t="shared" si="6"/>
        <v>1.1062075</v>
      </c>
      <c r="M189" s="105" t="s">
        <v>2051</v>
      </c>
      <c r="N189" s="26"/>
      <c r="O189" s="29">
        <f t="shared" si="7"/>
        <v>-162.483</v>
      </c>
      <c r="P189" s="27">
        <f t="shared" si="8"/>
        <v>-2954.9158379999999</v>
      </c>
    </row>
    <row r="190" spans="1:16" s="116" customFormat="1">
      <c r="A190" s="155"/>
      <c r="B190" s="37" t="s">
        <v>2268</v>
      </c>
      <c r="C190" s="37">
        <v>111</v>
      </c>
      <c r="D190" s="101" t="s">
        <v>2171</v>
      </c>
      <c r="E190" s="101">
        <v>360</v>
      </c>
      <c r="F190" s="101">
        <v>317</v>
      </c>
      <c r="G190" s="107">
        <v>446</v>
      </c>
      <c r="H190" s="37">
        <v>230</v>
      </c>
      <c r="I190" s="103">
        <v>250</v>
      </c>
      <c r="J190" s="108">
        <v>96.58</v>
      </c>
      <c r="K190" s="37" t="s">
        <v>1277</v>
      </c>
      <c r="L190" s="104">
        <f t="shared" si="6"/>
        <v>0.38632</v>
      </c>
      <c r="M190" s="105" t="s">
        <v>2056</v>
      </c>
      <c r="N190" s="26"/>
      <c r="O190" s="29">
        <f t="shared" si="7"/>
        <v>78.42</v>
      </c>
      <c r="P190" s="27">
        <f t="shared" si="8"/>
        <v>1426.1461200000001</v>
      </c>
    </row>
    <row r="191" spans="1:16" s="116" customFormat="1">
      <c r="A191" s="155"/>
      <c r="B191" s="37" t="s">
        <v>2269</v>
      </c>
      <c r="C191" s="37">
        <v>104</v>
      </c>
      <c r="D191" s="101" t="s">
        <v>2082</v>
      </c>
      <c r="E191" s="101">
        <v>360</v>
      </c>
      <c r="F191" s="101">
        <v>317</v>
      </c>
      <c r="G191" s="107">
        <v>375</v>
      </c>
      <c r="H191" s="37">
        <v>180</v>
      </c>
      <c r="I191" s="103">
        <v>200</v>
      </c>
      <c r="J191" s="108">
        <v>107.104</v>
      </c>
      <c r="K191" s="37" t="s">
        <v>1277</v>
      </c>
      <c r="L191" s="104">
        <f t="shared" si="6"/>
        <v>0.53552</v>
      </c>
      <c r="M191" s="14" t="s">
        <v>2060</v>
      </c>
      <c r="N191" s="26"/>
      <c r="O191" s="29">
        <f t="shared" si="7"/>
        <v>32.896000000000001</v>
      </c>
      <c r="P191" s="27">
        <f t="shared" si="8"/>
        <v>598.24665600000003</v>
      </c>
    </row>
    <row r="192" spans="1:16">
      <c r="A192" s="155"/>
      <c r="B192" s="37" t="s">
        <v>2270</v>
      </c>
      <c r="C192" s="37">
        <v>106</v>
      </c>
      <c r="D192" s="101" t="s">
        <v>2065</v>
      </c>
      <c r="E192" s="101">
        <v>480</v>
      </c>
      <c r="F192" s="101">
        <v>317</v>
      </c>
      <c r="G192" s="107">
        <v>605</v>
      </c>
      <c r="H192" s="37">
        <v>297</v>
      </c>
      <c r="I192" s="103">
        <v>317</v>
      </c>
      <c r="J192" s="108">
        <v>230.50399999999999</v>
      </c>
      <c r="K192" s="37"/>
      <c r="L192" s="104">
        <f t="shared" si="6"/>
        <v>0.72714195583596208</v>
      </c>
      <c r="M192" s="105" t="s">
        <v>2051</v>
      </c>
      <c r="N192" s="26"/>
      <c r="O192" s="29">
        <f t="shared" si="7"/>
        <v>-8.6040000000000134</v>
      </c>
      <c r="P192" s="27">
        <f t="shared" si="8"/>
        <v>-156.47234400000025</v>
      </c>
    </row>
    <row r="193" spans="1:16">
      <c r="A193" s="156"/>
      <c r="B193" s="37" t="s">
        <v>2271</v>
      </c>
      <c r="C193" s="37">
        <v>108</v>
      </c>
      <c r="D193" s="101" t="s">
        <v>2087</v>
      </c>
      <c r="E193" s="101">
        <v>450</v>
      </c>
      <c r="F193" s="101">
        <v>317</v>
      </c>
      <c r="G193" s="107">
        <v>605</v>
      </c>
      <c r="H193" s="37">
        <v>297</v>
      </c>
      <c r="I193" s="103">
        <v>317</v>
      </c>
      <c r="J193" s="108">
        <v>49.418999999999997</v>
      </c>
      <c r="K193" s="37"/>
      <c r="L193" s="104">
        <f t="shared" si="6"/>
        <v>0.15589589905362775</v>
      </c>
      <c r="M193" s="105" t="s">
        <v>2056</v>
      </c>
      <c r="N193" s="26"/>
      <c r="O193" s="29">
        <f t="shared" si="7"/>
        <v>172.48099999999999</v>
      </c>
      <c r="P193" s="27">
        <f t="shared" si="8"/>
        <v>3136.739466</v>
      </c>
    </row>
    <row r="194" spans="1:16">
      <c r="A194" s="154" t="s">
        <v>2272</v>
      </c>
      <c r="B194" s="37" t="s">
        <v>2273</v>
      </c>
      <c r="C194" s="37">
        <v>103</v>
      </c>
      <c r="D194" s="101" t="s">
        <v>2055</v>
      </c>
      <c r="E194" s="101">
        <v>600</v>
      </c>
      <c r="F194" s="101">
        <v>451</v>
      </c>
      <c r="G194" s="107">
        <v>605</v>
      </c>
      <c r="H194" s="37">
        <v>431</v>
      </c>
      <c r="I194" s="103">
        <v>451</v>
      </c>
      <c r="J194" s="108">
        <v>380.2</v>
      </c>
      <c r="K194" s="37"/>
      <c r="L194" s="104">
        <f t="shared" ref="L194:L251" si="9">J194/I194</f>
        <v>0.84301552106430155</v>
      </c>
      <c r="M194" s="105" t="s">
        <v>2051</v>
      </c>
      <c r="N194" s="26"/>
      <c r="O194" s="29">
        <f t="shared" ref="O194:O251" si="10">I194*0.7-J194-N194</f>
        <v>-64.5</v>
      </c>
      <c r="P194" s="27">
        <f t="shared" ref="P194:P251" si="11">1.732*10.5*O194</f>
        <v>-1172.9970000000001</v>
      </c>
    </row>
    <row r="195" spans="1:16">
      <c r="A195" s="155"/>
      <c r="B195" s="37" t="s">
        <v>2274</v>
      </c>
      <c r="C195" s="37">
        <v>105</v>
      </c>
      <c r="D195" s="101" t="s">
        <v>2065</v>
      </c>
      <c r="E195" s="101">
        <v>480</v>
      </c>
      <c r="F195" s="101">
        <v>451</v>
      </c>
      <c r="G195" s="107">
        <v>605</v>
      </c>
      <c r="H195" s="37">
        <v>380</v>
      </c>
      <c r="I195" s="103">
        <v>400</v>
      </c>
      <c r="J195" s="108">
        <v>189.2</v>
      </c>
      <c r="K195" s="37"/>
      <c r="L195" s="104">
        <f t="shared" si="9"/>
        <v>0.47299999999999998</v>
      </c>
      <c r="M195" s="105" t="s">
        <v>2056</v>
      </c>
      <c r="N195" s="26"/>
      <c r="O195" s="29">
        <f t="shared" si="10"/>
        <v>90.800000000000011</v>
      </c>
      <c r="P195" s="27">
        <f t="shared" si="11"/>
        <v>1651.2888000000003</v>
      </c>
    </row>
    <row r="196" spans="1:16">
      <c r="A196" s="155"/>
      <c r="B196" s="37" t="s">
        <v>2275</v>
      </c>
      <c r="C196" s="37">
        <v>107</v>
      </c>
      <c r="D196" s="101" t="s">
        <v>2055</v>
      </c>
      <c r="E196" s="101">
        <v>600</v>
      </c>
      <c r="F196" s="101">
        <v>508</v>
      </c>
      <c r="G196" s="107">
        <v>605</v>
      </c>
      <c r="H196" s="37">
        <v>488</v>
      </c>
      <c r="I196" s="103">
        <v>508</v>
      </c>
      <c r="J196" s="108">
        <v>22.3</v>
      </c>
      <c r="K196" s="37"/>
      <c r="L196" s="104">
        <f t="shared" si="9"/>
        <v>4.3897637795275592E-2</v>
      </c>
      <c r="M196" s="105" t="s">
        <v>2056</v>
      </c>
      <c r="N196" s="26"/>
      <c r="O196" s="29">
        <f t="shared" si="10"/>
        <v>333.29999999999995</v>
      </c>
      <c r="P196" s="27">
        <f t="shared" si="11"/>
        <v>6061.3937999999989</v>
      </c>
    </row>
    <row r="197" spans="1:16">
      <c r="A197" s="155"/>
      <c r="B197" s="37" t="s">
        <v>2276</v>
      </c>
      <c r="C197" s="37">
        <v>111</v>
      </c>
      <c r="D197" s="101" t="s">
        <v>2055</v>
      </c>
      <c r="E197" s="101">
        <v>660</v>
      </c>
      <c r="F197" s="101">
        <v>451</v>
      </c>
      <c r="G197" s="107">
        <v>605</v>
      </c>
      <c r="H197" s="37">
        <v>431</v>
      </c>
      <c r="I197" s="103">
        <v>451</v>
      </c>
      <c r="J197" s="108">
        <v>167.5</v>
      </c>
      <c r="K197" s="37"/>
      <c r="L197" s="104">
        <f t="shared" si="9"/>
        <v>0.37139689578713969</v>
      </c>
      <c r="M197" s="105" t="s">
        <v>2056</v>
      </c>
      <c r="N197" s="26"/>
      <c r="O197" s="29">
        <f t="shared" si="10"/>
        <v>148.19999999999999</v>
      </c>
      <c r="P197" s="27">
        <f t="shared" si="11"/>
        <v>2695.1651999999999</v>
      </c>
    </row>
    <row r="198" spans="1:16">
      <c r="A198" s="155"/>
      <c r="B198" s="37" t="s">
        <v>2277</v>
      </c>
      <c r="C198" s="37">
        <v>104</v>
      </c>
      <c r="D198" s="101" t="s">
        <v>2055</v>
      </c>
      <c r="E198" s="101">
        <v>600</v>
      </c>
      <c r="F198" s="101">
        <v>451</v>
      </c>
      <c r="G198" s="107">
        <v>605</v>
      </c>
      <c r="H198" s="37">
        <v>431</v>
      </c>
      <c r="I198" s="103">
        <v>451</v>
      </c>
      <c r="J198" s="108">
        <v>231</v>
      </c>
      <c r="K198" s="37"/>
      <c r="L198" s="104">
        <f t="shared" si="9"/>
        <v>0.51219512195121952</v>
      </c>
      <c r="M198" s="14" t="s">
        <v>2060</v>
      </c>
      <c r="N198" s="26"/>
      <c r="O198" s="29">
        <f t="shared" si="10"/>
        <v>84.699999999999989</v>
      </c>
      <c r="P198" s="27">
        <f t="shared" si="11"/>
        <v>1540.3541999999998</v>
      </c>
    </row>
    <row r="199" spans="1:16">
      <c r="A199" s="155"/>
      <c r="B199" s="37" t="s">
        <v>2278</v>
      </c>
      <c r="C199" s="37">
        <v>106</v>
      </c>
      <c r="D199" s="101" t="s">
        <v>2065</v>
      </c>
      <c r="E199" s="101">
        <v>480</v>
      </c>
      <c r="F199" s="101">
        <v>578</v>
      </c>
      <c r="G199" s="107">
        <v>605</v>
      </c>
      <c r="H199" s="37">
        <v>380</v>
      </c>
      <c r="I199" s="103">
        <v>400</v>
      </c>
      <c r="J199" s="108">
        <v>203.6</v>
      </c>
      <c r="K199" s="37"/>
      <c r="L199" s="104">
        <f t="shared" si="9"/>
        <v>0.50900000000000001</v>
      </c>
      <c r="M199" s="14" t="s">
        <v>2060</v>
      </c>
      <c r="N199" s="26"/>
      <c r="O199" s="29">
        <f t="shared" si="10"/>
        <v>76.400000000000006</v>
      </c>
      <c r="P199" s="27">
        <f t="shared" si="11"/>
        <v>1389.4104000000002</v>
      </c>
    </row>
    <row r="200" spans="1:16" s="116" customFormat="1">
      <c r="A200" s="156"/>
      <c r="B200" s="37" t="s">
        <v>2279</v>
      </c>
      <c r="C200" s="37">
        <v>112</v>
      </c>
      <c r="D200" s="101" t="s">
        <v>2053</v>
      </c>
      <c r="E200" s="101">
        <v>522</v>
      </c>
      <c r="F200" s="101">
        <v>451</v>
      </c>
      <c r="G200" s="107">
        <v>515</v>
      </c>
      <c r="H200" s="37">
        <v>280</v>
      </c>
      <c r="I200" s="103">
        <v>300</v>
      </c>
      <c r="J200" s="108">
        <v>330.3</v>
      </c>
      <c r="K200" s="37" t="s">
        <v>1277</v>
      </c>
      <c r="L200" s="104">
        <f t="shared" si="9"/>
        <v>1.101</v>
      </c>
      <c r="M200" s="105" t="s">
        <v>2051</v>
      </c>
      <c r="N200" s="26"/>
      <c r="O200" s="29">
        <f t="shared" si="10"/>
        <v>-120.30000000000001</v>
      </c>
      <c r="P200" s="27">
        <f t="shared" si="11"/>
        <v>-2187.7758000000003</v>
      </c>
    </row>
    <row r="201" spans="1:16">
      <c r="A201" s="154" t="s">
        <v>2280</v>
      </c>
      <c r="B201" s="37" t="s">
        <v>2281</v>
      </c>
      <c r="C201" s="37">
        <v>105</v>
      </c>
      <c r="D201" s="106" t="s">
        <v>2055</v>
      </c>
      <c r="E201" s="101">
        <v>600</v>
      </c>
      <c r="F201" s="101">
        <v>578</v>
      </c>
      <c r="G201" s="107">
        <v>446</v>
      </c>
      <c r="H201" s="37">
        <v>426</v>
      </c>
      <c r="I201" s="103">
        <v>446</v>
      </c>
      <c r="J201" s="108">
        <v>473.7</v>
      </c>
      <c r="K201" s="37"/>
      <c r="L201" s="104">
        <f t="shared" si="9"/>
        <v>1.0621076233183857</v>
      </c>
      <c r="M201" s="105" t="s">
        <v>2051</v>
      </c>
      <c r="N201" s="26"/>
      <c r="O201" s="29">
        <f t="shared" si="10"/>
        <v>-161.5</v>
      </c>
      <c r="P201" s="27">
        <f t="shared" si="11"/>
        <v>-2937.0390000000002</v>
      </c>
    </row>
    <row r="202" spans="1:16">
      <c r="A202" s="155"/>
      <c r="B202" s="37" t="s">
        <v>2282</v>
      </c>
      <c r="C202" s="37">
        <v>107</v>
      </c>
      <c r="D202" s="106" t="s">
        <v>2055</v>
      </c>
      <c r="E202" s="101">
        <v>660</v>
      </c>
      <c r="F202" s="101">
        <v>578</v>
      </c>
      <c r="G202" s="107">
        <v>605</v>
      </c>
      <c r="H202" s="37">
        <v>558</v>
      </c>
      <c r="I202" s="103">
        <v>578</v>
      </c>
      <c r="J202" s="108">
        <v>268.81700000000001</v>
      </c>
      <c r="K202" s="37"/>
      <c r="L202" s="104">
        <f t="shared" si="9"/>
        <v>0.46508131487889276</v>
      </c>
      <c r="M202" s="105" t="s">
        <v>2056</v>
      </c>
      <c r="N202" s="26"/>
      <c r="O202" s="29">
        <f t="shared" si="10"/>
        <v>135.78299999999996</v>
      </c>
      <c r="P202" s="27">
        <f t="shared" si="11"/>
        <v>2469.3496379999992</v>
      </c>
    </row>
    <row r="203" spans="1:16">
      <c r="A203" s="155"/>
      <c r="B203" s="37" t="s">
        <v>2283</v>
      </c>
      <c r="C203" s="37">
        <v>104</v>
      </c>
      <c r="D203" s="106" t="s">
        <v>2087</v>
      </c>
      <c r="E203" s="101">
        <v>550</v>
      </c>
      <c r="F203" s="101">
        <v>578</v>
      </c>
      <c r="G203" s="107">
        <v>605</v>
      </c>
      <c r="H203" s="37">
        <v>480</v>
      </c>
      <c r="I203" s="103">
        <v>500</v>
      </c>
      <c r="J203" s="108">
        <v>486.8</v>
      </c>
      <c r="K203" s="37"/>
      <c r="L203" s="104">
        <f t="shared" si="9"/>
        <v>0.97360000000000002</v>
      </c>
      <c r="M203" s="105" t="s">
        <v>2051</v>
      </c>
      <c r="N203" s="26"/>
      <c r="O203" s="29">
        <f t="shared" si="10"/>
        <v>-136.80000000000001</v>
      </c>
      <c r="P203" s="27">
        <f t="shared" si="11"/>
        <v>-2487.8448000000003</v>
      </c>
    </row>
    <row r="204" spans="1:16">
      <c r="A204" s="155"/>
      <c r="B204" s="37" t="s">
        <v>2284</v>
      </c>
      <c r="C204" s="37">
        <v>106</v>
      </c>
      <c r="D204" s="106" t="s">
        <v>2055</v>
      </c>
      <c r="E204" s="101">
        <v>600</v>
      </c>
      <c r="F204" s="101">
        <v>578</v>
      </c>
      <c r="G204" s="107">
        <v>605</v>
      </c>
      <c r="H204" s="37">
        <v>558</v>
      </c>
      <c r="I204" s="103">
        <v>578</v>
      </c>
      <c r="J204" s="108">
        <v>458.05</v>
      </c>
      <c r="K204" s="37"/>
      <c r="L204" s="104">
        <f t="shared" si="9"/>
        <v>0.79247404844290659</v>
      </c>
      <c r="M204" s="105" t="s">
        <v>2051</v>
      </c>
      <c r="N204" s="26"/>
      <c r="O204" s="29">
        <f t="shared" si="10"/>
        <v>-53.450000000000045</v>
      </c>
      <c r="P204" s="27">
        <f t="shared" si="11"/>
        <v>-972.04170000000079</v>
      </c>
    </row>
    <row r="205" spans="1:16">
      <c r="A205" s="155"/>
      <c r="B205" s="37" t="s">
        <v>2285</v>
      </c>
      <c r="C205" s="37">
        <v>108</v>
      </c>
      <c r="D205" s="106" t="s">
        <v>2055</v>
      </c>
      <c r="E205" s="101">
        <v>600</v>
      </c>
      <c r="F205" s="101">
        <v>578</v>
      </c>
      <c r="G205" s="107">
        <v>396</v>
      </c>
      <c r="H205" s="37">
        <v>376</v>
      </c>
      <c r="I205" s="103">
        <v>396</v>
      </c>
      <c r="J205" s="108">
        <v>222.55600000000001</v>
      </c>
      <c r="K205" s="37"/>
      <c r="L205" s="104">
        <f t="shared" si="9"/>
        <v>0.56201010101010107</v>
      </c>
      <c r="M205" s="14" t="s">
        <v>2060</v>
      </c>
      <c r="N205" s="26"/>
      <c r="O205" s="29">
        <f t="shared" si="10"/>
        <v>54.643999999999977</v>
      </c>
      <c r="P205" s="27">
        <f t="shared" si="11"/>
        <v>993.75578399999961</v>
      </c>
    </row>
    <row r="206" spans="1:16">
      <c r="A206" s="155"/>
      <c r="B206" s="37" t="s">
        <v>2286</v>
      </c>
      <c r="C206" s="37">
        <v>112</v>
      </c>
      <c r="D206" s="106" t="s">
        <v>2053</v>
      </c>
      <c r="E206" s="101">
        <v>540</v>
      </c>
      <c r="F206" s="101">
        <v>578</v>
      </c>
      <c r="G206" s="107">
        <v>446</v>
      </c>
      <c r="H206" s="37">
        <v>280</v>
      </c>
      <c r="I206" s="103">
        <v>300</v>
      </c>
      <c r="J206" s="108">
        <v>105.5</v>
      </c>
      <c r="K206" s="37"/>
      <c r="L206" s="104">
        <f t="shared" si="9"/>
        <v>0.35166666666666668</v>
      </c>
      <c r="M206" s="105" t="s">
        <v>2051</v>
      </c>
      <c r="N206" s="26"/>
      <c r="O206" s="29">
        <f t="shared" si="10"/>
        <v>104.5</v>
      </c>
      <c r="P206" s="27">
        <f t="shared" si="11"/>
        <v>1900.4369999999999</v>
      </c>
    </row>
    <row r="207" spans="1:16" s="116" customFormat="1">
      <c r="A207" s="156"/>
      <c r="B207" s="37" t="s">
        <v>2287</v>
      </c>
      <c r="C207" s="37">
        <v>114</v>
      </c>
      <c r="D207" s="106" t="s">
        <v>2055</v>
      </c>
      <c r="E207" s="101">
        <v>672</v>
      </c>
      <c r="F207" s="101">
        <v>578</v>
      </c>
      <c r="G207" s="107">
        <v>605</v>
      </c>
      <c r="H207" s="37">
        <v>558</v>
      </c>
      <c r="I207" s="103">
        <v>578</v>
      </c>
      <c r="J207" s="108">
        <v>408.39800000000002</v>
      </c>
      <c r="K207" s="37" t="s">
        <v>1277</v>
      </c>
      <c r="L207" s="104">
        <f t="shared" si="9"/>
        <v>0.70657093425605544</v>
      </c>
      <c r="M207" s="105" t="s">
        <v>2051</v>
      </c>
      <c r="N207" s="26"/>
      <c r="O207" s="29">
        <f t="shared" si="10"/>
        <v>-3.7980000000000587</v>
      </c>
      <c r="P207" s="27">
        <f t="shared" si="11"/>
        <v>-69.070428000001073</v>
      </c>
    </row>
    <row r="208" spans="1:16">
      <c r="A208" s="154" t="s">
        <v>2288</v>
      </c>
      <c r="B208" s="37" t="s">
        <v>2289</v>
      </c>
      <c r="C208" s="37">
        <v>103</v>
      </c>
      <c r="D208" s="106" t="s">
        <v>2055</v>
      </c>
      <c r="E208" s="101">
        <v>660</v>
      </c>
      <c r="F208" s="101">
        <v>451</v>
      </c>
      <c r="G208" s="107">
        <v>445</v>
      </c>
      <c r="H208" s="37">
        <v>425</v>
      </c>
      <c r="I208" s="103">
        <v>445</v>
      </c>
      <c r="J208" s="108">
        <v>363.17</v>
      </c>
      <c r="K208" s="37"/>
      <c r="L208" s="104">
        <f t="shared" si="9"/>
        <v>0.81611235955056183</v>
      </c>
      <c r="M208" s="105" t="s">
        <v>2051</v>
      </c>
      <c r="N208" s="26"/>
      <c r="O208" s="29">
        <f t="shared" si="10"/>
        <v>-51.670000000000016</v>
      </c>
      <c r="P208" s="27">
        <f t="shared" si="11"/>
        <v>-939.67062000000033</v>
      </c>
    </row>
    <row r="209" spans="1:16">
      <c r="A209" s="155"/>
      <c r="B209" s="37" t="s">
        <v>2290</v>
      </c>
      <c r="C209" s="26">
        <v>105</v>
      </c>
      <c r="D209" s="106" t="s">
        <v>2055</v>
      </c>
      <c r="E209" s="101">
        <v>600</v>
      </c>
      <c r="F209" s="101">
        <v>451</v>
      </c>
      <c r="G209" s="107">
        <v>325</v>
      </c>
      <c r="H209" s="37">
        <v>305</v>
      </c>
      <c r="I209" s="103">
        <v>325</v>
      </c>
      <c r="J209" s="108">
        <v>166.12299999999999</v>
      </c>
      <c r="K209" s="37"/>
      <c r="L209" s="104">
        <f t="shared" si="9"/>
        <v>0.5111476923076923</v>
      </c>
      <c r="M209" s="14" t="s">
        <v>2060</v>
      </c>
      <c r="N209" s="26"/>
      <c r="O209" s="29">
        <f t="shared" si="10"/>
        <v>61.376999999999981</v>
      </c>
      <c r="P209" s="27">
        <f t="shared" si="11"/>
        <v>1116.2021219999997</v>
      </c>
    </row>
    <row r="210" spans="1:16">
      <c r="A210" s="155"/>
      <c r="B210" s="26" t="s">
        <v>2291</v>
      </c>
      <c r="C210" s="26">
        <v>107</v>
      </c>
      <c r="D210" s="106" t="s">
        <v>2055</v>
      </c>
      <c r="E210" s="101">
        <v>600</v>
      </c>
      <c r="F210" s="101">
        <v>451</v>
      </c>
      <c r="G210" s="107">
        <v>325</v>
      </c>
      <c r="H210" s="37">
        <v>305</v>
      </c>
      <c r="I210" s="103">
        <v>325</v>
      </c>
      <c r="J210" s="108">
        <v>206.5</v>
      </c>
      <c r="K210" s="37"/>
      <c r="L210" s="104">
        <f t="shared" si="9"/>
        <v>0.63538461538461544</v>
      </c>
      <c r="M210" s="105" t="s">
        <v>2056</v>
      </c>
      <c r="N210" s="26"/>
      <c r="O210" s="29">
        <f t="shared" si="10"/>
        <v>20.999999999999972</v>
      </c>
      <c r="P210" s="27">
        <f t="shared" si="11"/>
        <v>381.90599999999949</v>
      </c>
    </row>
    <row r="211" spans="1:16">
      <c r="A211" s="155"/>
      <c r="B211" s="26" t="s">
        <v>2292</v>
      </c>
      <c r="C211" s="26">
        <v>109</v>
      </c>
      <c r="D211" s="106" t="s">
        <v>2184</v>
      </c>
      <c r="E211" s="101">
        <v>660</v>
      </c>
      <c r="F211" s="101">
        <v>578</v>
      </c>
      <c r="G211" s="107">
        <v>605</v>
      </c>
      <c r="H211" s="37">
        <v>558</v>
      </c>
      <c r="I211" s="103">
        <v>578</v>
      </c>
      <c r="J211" s="108">
        <v>280.55799999999999</v>
      </c>
      <c r="K211" s="37"/>
      <c r="L211" s="104">
        <f t="shared" si="9"/>
        <v>0.48539446366782008</v>
      </c>
      <c r="M211" s="105" t="s">
        <v>2056</v>
      </c>
      <c r="N211" s="26"/>
      <c r="O211" s="29">
        <f t="shared" si="10"/>
        <v>124.04199999999997</v>
      </c>
      <c r="P211" s="27">
        <f t="shared" si="11"/>
        <v>2255.8278119999995</v>
      </c>
    </row>
    <row r="212" spans="1:16">
      <c r="A212" s="155"/>
      <c r="B212" s="37" t="s">
        <v>2293</v>
      </c>
      <c r="C212" s="37">
        <v>106</v>
      </c>
      <c r="D212" s="106" t="s">
        <v>2055</v>
      </c>
      <c r="E212" s="101">
        <v>660</v>
      </c>
      <c r="F212" s="101">
        <v>451</v>
      </c>
      <c r="G212" s="107">
        <v>445</v>
      </c>
      <c r="H212" s="37">
        <v>425</v>
      </c>
      <c r="I212" s="103">
        <v>445</v>
      </c>
      <c r="J212" s="108">
        <v>277.387</v>
      </c>
      <c r="K212" s="37"/>
      <c r="L212" s="104">
        <f t="shared" si="9"/>
        <v>0.62334157303370785</v>
      </c>
      <c r="M212" s="14" t="s">
        <v>2060</v>
      </c>
      <c r="N212" s="26"/>
      <c r="O212" s="29">
        <f t="shared" si="10"/>
        <v>34.113</v>
      </c>
      <c r="P212" s="27">
        <f t="shared" si="11"/>
        <v>620.37901799999997</v>
      </c>
    </row>
    <row r="213" spans="1:16">
      <c r="A213" s="155"/>
      <c r="B213" s="37" t="s">
        <v>2294</v>
      </c>
      <c r="C213" s="37">
        <v>108</v>
      </c>
      <c r="D213" s="106" t="s">
        <v>2055</v>
      </c>
      <c r="E213" s="101">
        <v>660</v>
      </c>
      <c r="F213" s="101">
        <v>451</v>
      </c>
      <c r="G213" s="107">
        <v>605</v>
      </c>
      <c r="H213" s="37">
        <v>431</v>
      </c>
      <c r="I213" s="103">
        <v>451</v>
      </c>
      <c r="J213" s="108">
        <v>386.37299999999999</v>
      </c>
      <c r="K213" s="37"/>
      <c r="L213" s="104">
        <f t="shared" si="9"/>
        <v>0.85670288248337023</v>
      </c>
      <c r="M213" s="105" t="s">
        <v>2051</v>
      </c>
      <c r="N213" s="26"/>
      <c r="O213" s="29">
        <f t="shared" si="10"/>
        <v>-70.673000000000002</v>
      </c>
      <c r="P213" s="27">
        <f t="shared" si="11"/>
        <v>-1285.259178</v>
      </c>
    </row>
    <row r="214" spans="1:16">
      <c r="A214" s="156"/>
      <c r="B214" s="37" t="s">
        <v>2295</v>
      </c>
      <c r="C214" s="37">
        <v>112</v>
      </c>
      <c r="D214" s="106" t="s">
        <v>2055</v>
      </c>
      <c r="E214" s="101">
        <v>660</v>
      </c>
      <c r="F214" s="101">
        <v>451</v>
      </c>
      <c r="G214" s="107">
        <v>446</v>
      </c>
      <c r="H214" s="37">
        <v>426</v>
      </c>
      <c r="I214" s="103">
        <v>446</v>
      </c>
      <c r="J214" s="108">
        <v>386.21899999999999</v>
      </c>
      <c r="K214" s="37"/>
      <c r="L214" s="104">
        <f t="shared" si="9"/>
        <v>0.86596188340807179</v>
      </c>
      <c r="M214" s="105" t="s">
        <v>2051</v>
      </c>
      <c r="N214" s="26"/>
      <c r="O214" s="29">
        <f t="shared" si="10"/>
        <v>-74.019000000000005</v>
      </c>
      <c r="P214" s="27">
        <f t="shared" si="11"/>
        <v>-1346.1095340000002</v>
      </c>
    </row>
    <row r="215" spans="1:16">
      <c r="A215" s="154" t="s">
        <v>2296</v>
      </c>
      <c r="B215" s="37" t="s">
        <v>2297</v>
      </c>
      <c r="C215" s="37">
        <v>103</v>
      </c>
      <c r="D215" s="106" t="s">
        <v>2053</v>
      </c>
      <c r="E215" s="101">
        <v>480</v>
      </c>
      <c r="F215" s="101">
        <v>451</v>
      </c>
      <c r="G215" s="107">
        <v>605</v>
      </c>
      <c r="H215" s="37">
        <v>280</v>
      </c>
      <c r="I215" s="103">
        <v>300</v>
      </c>
      <c r="J215" s="108">
        <v>134.88999999999999</v>
      </c>
      <c r="K215" s="37"/>
      <c r="L215" s="104">
        <f t="shared" si="9"/>
        <v>0.44963333333333327</v>
      </c>
      <c r="M215" s="105" t="s">
        <v>2056</v>
      </c>
      <c r="N215" s="26"/>
      <c r="O215" s="29">
        <f t="shared" si="10"/>
        <v>75.110000000000014</v>
      </c>
      <c r="P215" s="27">
        <f t="shared" si="11"/>
        <v>1365.9504600000002</v>
      </c>
    </row>
    <row r="216" spans="1:16">
      <c r="A216" s="155"/>
      <c r="B216" s="37" t="s">
        <v>2298</v>
      </c>
      <c r="C216" s="37">
        <v>105</v>
      </c>
      <c r="D216" s="106" t="s">
        <v>2065</v>
      </c>
      <c r="E216" s="101">
        <v>560</v>
      </c>
      <c r="F216" s="101">
        <v>451</v>
      </c>
      <c r="G216" s="107">
        <v>605</v>
      </c>
      <c r="H216" s="37">
        <v>380</v>
      </c>
      <c r="I216" s="103">
        <v>400</v>
      </c>
      <c r="J216" s="108">
        <v>112.321</v>
      </c>
      <c r="K216" s="37"/>
      <c r="L216" s="104">
        <f t="shared" si="9"/>
        <v>0.28080250000000001</v>
      </c>
      <c r="M216" s="105" t="s">
        <v>2056</v>
      </c>
      <c r="N216" s="26"/>
      <c r="O216" s="29">
        <f t="shared" si="10"/>
        <v>167.679</v>
      </c>
      <c r="P216" s="27">
        <f t="shared" si="11"/>
        <v>3049.4102940000002</v>
      </c>
    </row>
    <row r="217" spans="1:16">
      <c r="A217" s="155"/>
      <c r="B217" s="37" t="s">
        <v>2299</v>
      </c>
      <c r="C217" s="37">
        <v>107</v>
      </c>
      <c r="D217" s="106" t="s">
        <v>2065</v>
      </c>
      <c r="E217" s="101">
        <v>560</v>
      </c>
      <c r="F217" s="101">
        <v>451</v>
      </c>
      <c r="G217" s="107">
        <v>605</v>
      </c>
      <c r="H217" s="37">
        <v>380</v>
      </c>
      <c r="I217" s="103">
        <v>400</v>
      </c>
      <c r="J217" s="108">
        <v>98.251000000000005</v>
      </c>
      <c r="K217" s="37"/>
      <c r="L217" s="104">
        <f t="shared" si="9"/>
        <v>0.2456275</v>
      </c>
      <c r="M217" s="105" t="s">
        <v>2056</v>
      </c>
      <c r="N217" s="26"/>
      <c r="O217" s="29">
        <f t="shared" si="10"/>
        <v>181.749</v>
      </c>
      <c r="P217" s="27">
        <f t="shared" si="11"/>
        <v>3305.2873139999997</v>
      </c>
    </row>
    <row r="218" spans="1:16">
      <c r="A218" s="155"/>
      <c r="B218" s="37" t="s">
        <v>2300</v>
      </c>
      <c r="C218" s="37">
        <v>104</v>
      </c>
      <c r="D218" s="106" t="s">
        <v>2053</v>
      </c>
      <c r="E218" s="101">
        <v>480</v>
      </c>
      <c r="F218" s="101">
        <v>451</v>
      </c>
      <c r="G218" s="107">
        <v>605</v>
      </c>
      <c r="H218" s="37">
        <v>280</v>
      </c>
      <c r="I218" s="103">
        <v>300</v>
      </c>
      <c r="J218" s="108">
        <v>125.041</v>
      </c>
      <c r="K218" s="37"/>
      <c r="L218" s="104">
        <f t="shared" si="9"/>
        <v>0.4168033333333333</v>
      </c>
      <c r="M218" s="105" t="s">
        <v>2056</v>
      </c>
      <c r="N218" s="26"/>
      <c r="O218" s="29">
        <f t="shared" si="10"/>
        <v>84.959000000000003</v>
      </c>
      <c r="P218" s="27">
        <f t="shared" si="11"/>
        <v>1545.064374</v>
      </c>
    </row>
    <row r="219" spans="1:16">
      <c r="A219" s="155"/>
      <c r="B219" s="37" t="s">
        <v>2301</v>
      </c>
      <c r="C219" s="37">
        <v>106</v>
      </c>
      <c r="D219" s="106" t="s">
        <v>2055</v>
      </c>
      <c r="E219" s="101">
        <v>570</v>
      </c>
      <c r="F219" s="101">
        <v>451</v>
      </c>
      <c r="G219" s="107">
        <v>445</v>
      </c>
      <c r="H219" s="37">
        <v>425</v>
      </c>
      <c r="I219" s="103">
        <v>445</v>
      </c>
      <c r="J219" s="108">
        <v>137.17699999999999</v>
      </c>
      <c r="K219" s="37"/>
      <c r="L219" s="104">
        <f t="shared" si="9"/>
        <v>0.30826292134831457</v>
      </c>
      <c r="M219" s="105" t="s">
        <v>2056</v>
      </c>
      <c r="N219" s="26"/>
      <c r="O219" s="29">
        <f t="shared" si="10"/>
        <v>174.32300000000001</v>
      </c>
      <c r="P219" s="27">
        <f t="shared" si="11"/>
        <v>3170.2380780000003</v>
      </c>
    </row>
    <row r="220" spans="1:16">
      <c r="A220" s="156"/>
      <c r="B220" s="37" t="s">
        <v>2302</v>
      </c>
      <c r="C220" s="37">
        <v>108</v>
      </c>
      <c r="D220" s="106" t="s">
        <v>2065</v>
      </c>
      <c r="E220" s="101">
        <v>560</v>
      </c>
      <c r="F220" s="101">
        <v>451</v>
      </c>
      <c r="G220" s="107">
        <v>515</v>
      </c>
      <c r="H220" s="37">
        <v>431</v>
      </c>
      <c r="I220" s="103">
        <v>451</v>
      </c>
      <c r="J220" s="108">
        <v>106.92700000000001</v>
      </c>
      <c r="K220" s="37"/>
      <c r="L220" s="104">
        <f t="shared" si="9"/>
        <v>0.23708869179600889</v>
      </c>
      <c r="M220" s="105" t="s">
        <v>2056</v>
      </c>
      <c r="N220" s="26"/>
      <c r="O220" s="29">
        <f t="shared" si="10"/>
        <v>208.77299999999997</v>
      </c>
      <c r="P220" s="27">
        <f t="shared" si="11"/>
        <v>3796.7457779999995</v>
      </c>
    </row>
    <row r="221" spans="1:16">
      <c r="A221" s="154" t="s">
        <v>2303</v>
      </c>
      <c r="B221" s="37" t="s">
        <v>2293</v>
      </c>
      <c r="C221" s="37">
        <v>103</v>
      </c>
      <c r="D221" s="106" t="s">
        <v>2053</v>
      </c>
      <c r="E221" s="101">
        <v>480</v>
      </c>
      <c r="F221" s="101">
        <v>451</v>
      </c>
      <c r="G221" s="107">
        <v>446</v>
      </c>
      <c r="H221" s="37">
        <v>280</v>
      </c>
      <c r="I221" s="103">
        <v>300</v>
      </c>
      <c r="J221" s="108">
        <v>151.59700000000001</v>
      </c>
      <c r="K221" s="37"/>
      <c r="L221" s="104">
        <f t="shared" si="9"/>
        <v>0.50532333333333335</v>
      </c>
      <c r="M221" s="14" t="s">
        <v>2060</v>
      </c>
      <c r="N221" s="26"/>
      <c r="O221" s="29">
        <f t="shared" si="10"/>
        <v>58.402999999999992</v>
      </c>
      <c r="P221" s="27">
        <f t="shared" si="11"/>
        <v>1062.1169579999998</v>
      </c>
    </row>
    <row r="222" spans="1:16">
      <c r="A222" s="155"/>
      <c r="B222" s="37" t="s">
        <v>2304</v>
      </c>
      <c r="C222" s="37">
        <v>105</v>
      </c>
      <c r="D222" s="106" t="s">
        <v>2055</v>
      </c>
      <c r="E222" s="101">
        <v>720</v>
      </c>
      <c r="F222" s="101">
        <v>451</v>
      </c>
      <c r="G222" s="107">
        <v>375</v>
      </c>
      <c r="H222" s="37">
        <v>355</v>
      </c>
      <c r="I222" s="103">
        <v>375</v>
      </c>
      <c r="J222" s="108">
        <v>0</v>
      </c>
      <c r="K222" s="37" t="s">
        <v>1277</v>
      </c>
      <c r="L222" s="104">
        <f t="shared" si="9"/>
        <v>0</v>
      </c>
      <c r="M222" s="105" t="s">
        <v>2056</v>
      </c>
      <c r="N222" s="26"/>
      <c r="O222" s="29">
        <f t="shared" si="10"/>
        <v>262.5</v>
      </c>
      <c r="P222" s="27">
        <f t="shared" si="11"/>
        <v>4773.8249999999998</v>
      </c>
    </row>
    <row r="223" spans="1:16">
      <c r="A223" s="155"/>
      <c r="B223" s="37" t="s">
        <v>2305</v>
      </c>
      <c r="C223" s="37">
        <v>104</v>
      </c>
      <c r="D223" s="106" t="s">
        <v>2053</v>
      </c>
      <c r="E223" s="101">
        <v>480</v>
      </c>
      <c r="F223" s="101">
        <v>451</v>
      </c>
      <c r="G223" s="107">
        <v>446</v>
      </c>
      <c r="H223" s="37">
        <v>280</v>
      </c>
      <c r="I223" s="103">
        <v>300</v>
      </c>
      <c r="J223" s="108">
        <v>319.8</v>
      </c>
      <c r="K223" s="37"/>
      <c r="L223" s="104">
        <f t="shared" si="9"/>
        <v>1.0660000000000001</v>
      </c>
      <c r="M223" s="105" t="s">
        <v>2051</v>
      </c>
      <c r="N223" s="26"/>
      <c r="O223" s="29">
        <f t="shared" si="10"/>
        <v>-109.80000000000001</v>
      </c>
      <c r="P223" s="27">
        <f t="shared" si="11"/>
        <v>-1996.8228000000001</v>
      </c>
    </row>
    <row r="224" spans="1:16">
      <c r="A224" s="155"/>
      <c r="B224" s="37" t="s">
        <v>2306</v>
      </c>
      <c r="C224" s="37">
        <v>106</v>
      </c>
      <c r="D224" s="106" t="s">
        <v>2055</v>
      </c>
      <c r="E224" s="101">
        <v>600</v>
      </c>
      <c r="F224" s="101">
        <v>451</v>
      </c>
      <c r="G224" s="107">
        <v>446</v>
      </c>
      <c r="H224" s="37">
        <v>426</v>
      </c>
      <c r="I224" s="103">
        <v>446</v>
      </c>
      <c r="J224" s="108">
        <v>325.00200000000001</v>
      </c>
      <c r="K224" s="37"/>
      <c r="L224" s="104">
        <f t="shared" si="9"/>
        <v>0.72870403587443944</v>
      </c>
      <c r="M224" s="105" t="s">
        <v>2051</v>
      </c>
      <c r="N224" s="26"/>
      <c r="O224" s="29">
        <f t="shared" si="10"/>
        <v>-12.802000000000021</v>
      </c>
      <c r="P224" s="27">
        <f t="shared" si="11"/>
        <v>-232.81717200000037</v>
      </c>
    </row>
    <row r="225" spans="1:16">
      <c r="A225" s="155"/>
      <c r="B225" s="37" t="s">
        <v>2307</v>
      </c>
      <c r="C225" s="37">
        <v>108</v>
      </c>
      <c r="D225" s="106" t="s">
        <v>2065</v>
      </c>
      <c r="E225" s="101">
        <v>600</v>
      </c>
      <c r="F225" s="101">
        <v>451</v>
      </c>
      <c r="G225" s="107">
        <v>446</v>
      </c>
      <c r="H225" s="37">
        <v>426</v>
      </c>
      <c r="I225" s="103">
        <v>446</v>
      </c>
      <c r="J225" s="108">
        <v>102.70699999999999</v>
      </c>
      <c r="K225" s="37"/>
      <c r="L225" s="104">
        <f t="shared" si="9"/>
        <v>0.23028475336322868</v>
      </c>
      <c r="M225" s="105" t="s">
        <v>2056</v>
      </c>
      <c r="N225" s="26"/>
      <c r="O225" s="29">
        <f t="shared" si="10"/>
        <v>209.49299999999999</v>
      </c>
      <c r="P225" s="27">
        <f t="shared" si="11"/>
        <v>3809.8396979999998</v>
      </c>
    </row>
    <row r="226" spans="1:16">
      <c r="A226" s="156"/>
      <c r="B226" s="37" t="s">
        <v>2183</v>
      </c>
      <c r="C226" s="37">
        <v>112</v>
      </c>
      <c r="D226" s="101" t="s">
        <v>2184</v>
      </c>
      <c r="E226" s="101">
        <v>660</v>
      </c>
      <c r="F226" s="101">
        <v>508</v>
      </c>
      <c r="G226" s="107">
        <v>605</v>
      </c>
      <c r="H226" s="37">
        <v>488</v>
      </c>
      <c r="I226" s="103">
        <v>508</v>
      </c>
      <c r="J226" s="108">
        <v>0</v>
      </c>
      <c r="K226" s="37"/>
      <c r="L226" s="104">
        <f t="shared" si="9"/>
        <v>0</v>
      </c>
      <c r="M226" s="105" t="s">
        <v>2056</v>
      </c>
      <c r="N226" s="26"/>
      <c r="O226" s="29">
        <f t="shared" si="10"/>
        <v>355.59999999999997</v>
      </c>
      <c r="P226" s="27">
        <f t="shared" si="11"/>
        <v>6466.9415999999992</v>
      </c>
    </row>
    <row r="227" spans="1:16">
      <c r="A227" s="154" t="s">
        <v>2308</v>
      </c>
      <c r="B227" s="37" t="s">
        <v>2309</v>
      </c>
      <c r="C227" s="37">
        <v>103</v>
      </c>
      <c r="D227" s="101" t="s">
        <v>2053</v>
      </c>
      <c r="E227" s="101">
        <v>450</v>
      </c>
      <c r="F227" s="101">
        <v>508</v>
      </c>
      <c r="G227" s="107">
        <v>605</v>
      </c>
      <c r="H227" s="37">
        <v>280</v>
      </c>
      <c r="I227" s="103">
        <v>300</v>
      </c>
      <c r="J227" s="108">
        <v>153.98500000000001</v>
      </c>
      <c r="K227" s="37"/>
      <c r="L227" s="104">
        <f t="shared" si="9"/>
        <v>0.51328333333333342</v>
      </c>
      <c r="M227" s="14" t="s">
        <v>2060</v>
      </c>
      <c r="N227" s="26"/>
      <c r="O227" s="29">
        <f t="shared" si="10"/>
        <v>56.014999999999986</v>
      </c>
      <c r="P227" s="27">
        <f t="shared" si="11"/>
        <v>1018.6887899999997</v>
      </c>
    </row>
    <row r="228" spans="1:16">
      <c r="A228" s="155"/>
      <c r="B228" s="37" t="s">
        <v>2310</v>
      </c>
      <c r="C228" s="37">
        <v>105</v>
      </c>
      <c r="D228" s="101" t="s">
        <v>2053</v>
      </c>
      <c r="E228" s="101">
        <v>450</v>
      </c>
      <c r="F228" s="101">
        <v>508</v>
      </c>
      <c r="G228" s="107">
        <v>605</v>
      </c>
      <c r="H228" s="37">
        <v>280</v>
      </c>
      <c r="I228" s="103">
        <v>300</v>
      </c>
      <c r="J228" s="108">
        <v>123.83799999999999</v>
      </c>
      <c r="K228" s="37"/>
      <c r="L228" s="104">
        <f t="shared" si="9"/>
        <v>0.41279333333333329</v>
      </c>
      <c r="M228" s="105" t="s">
        <v>2056</v>
      </c>
      <c r="N228" s="26"/>
      <c r="O228" s="29">
        <f t="shared" si="10"/>
        <v>86.162000000000006</v>
      </c>
      <c r="P228" s="27">
        <f t="shared" si="11"/>
        <v>1566.9421320000001</v>
      </c>
    </row>
    <row r="229" spans="1:16">
      <c r="A229" s="155"/>
      <c r="B229" s="37" t="s">
        <v>2311</v>
      </c>
      <c r="C229" s="37">
        <v>104</v>
      </c>
      <c r="D229" s="101" t="s">
        <v>2053</v>
      </c>
      <c r="E229" s="101">
        <v>420</v>
      </c>
      <c r="F229" s="101">
        <v>508</v>
      </c>
      <c r="G229" s="107">
        <v>605</v>
      </c>
      <c r="H229" s="37">
        <v>280</v>
      </c>
      <c r="I229" s="103">
        <v>300</v>
      </c>
      <c r="J229" s="108">
        <v>60.292999999999999</v>
      </c>
      <c r="K229" s="37"/>
      <c r="L229" s="104">
        <f t="shared" si="9"/>
        <v>0.20097666666666666</v>
      </c>
      <c r="M229" s="105" t="s">
        <v>2056</v>
      </c>
      <c r="N229" s="26"/>
      <c r="O229" s="29">
        <f t="shared" si="10"/>
        <v>149.70699999999999</v>
      </c>
      <c r="P229" s="27">
        <f t="shared" si="11"/>
        <v>2722.5715019999998</v>
      </c>
    </row>
    <row r="230" spans="1:16">
      <c r="A230" s="155"/>
      <c r="B230" s="37" t="s">
        <v>2312</v>
      </c>
      <c r="C230" s="37">
        <v>106</v>
      </c>
      <c r="D230" s="101" t="s">
        <v>2055</v>
      </c>
      <c r="E230" s="101">
        <v>540</v>
      </c>
      <c r="F230" s="101">
        <v>508</v>
      </c>
      <c r="G230" s="107">
        <v>605</v>
      </c>
      <c r="H230" s="37">
        <v>470</v>
      </c>
      <c r="I230" s="103">
        <v>490</v>
      </c>
      <c r="J230" s="108">
        <v>93.691999999999993</v>
      </c>
      <c r="K230" s="37"/>
      <c r="L230" s="104">
        <f t="shared" si="9"/>
        <v>0.1912081632653061</v>
      </c>
      <c r="M230" s="105" t="s">
        <v>2056</v>
      </c>
      <c r="N230" s="26"/>
      <c r="O230" s="29">
        <f t="shared" si="10"/>
        <v>249.30799999999999</v>
      </c>
      <c r="P230" s="27">
        <f t="shared" si="11"/>
        <v>4533.9152880000001</v>
      </c>
    </row>
    <row r="231" spans="1:16">
      <c r="A231" s="156"/>
      <c r="B231" s="37" t="s">
        <v>2313</v>
      </c>
      <c r="C231" s="37">
        <v>108</v>
      </c>
      <c r="D231" s="101" t="s">
        <v>2053</v>
      </c>
      <c r="E231" s="101">
        <v>420</v>
      </c>
      <c r="F231" s="101">
        <v>508</v>
      </c>
      <c r="G231" s="107">
        <v>446</v>
      </c>
      <c r="H231" s="37">
        <v>280</v>
      </c>
      <c r="I231" s="103">
        <v>300</v>
      </c>
      <c r="J231" s="108">
        <v>141.065</v>
      </c>
      <c r="K231" s="37"/>
      <c r="L231" s="104">
        <f t="shared" si="9"/>
        <v>0.47021666666666667</v>
      </c>
      <c r="M231" s="105" t="s">
        <v>2056</v>
      </c>
      <c r="N231" s="26"/>
      <c r="O231" s="29">
        <f t="shared" si="10"/>
        <v>68.935000000000002</v>
      </c>
      <c r="P231" s="27">
        <f t="shared" si="11"/>
        <v>1253.65191</v>
      </c>
    </row>
    <row r="232" spans="1:16">
      <c r="A232" s="154" t="s">
        <v>2314</v>
      </c>
      <c r="B232" s="37" t="s">
        <v>2315</v>
      </c>
      <c r="C232" s="37">
        <v>107</v>
      </c>
      <c r="D232" s="106" t="s">
        <v>2065</v>
      </c>
      <c r="E232" s="101">
        <v>480</v>
      </c>
      <c r="F232" s="101">
        <v>578</v>
      </c>
      <c r="G232" s="107">
        <v>375</v>
      </c>
      <c r="H232" s="37">
        <v>355</v>
      </c>
      <c r="I232" s="103">
        <v>375</v>
      </c>
      <c r="J232" s="108">
        <v>367.2</v>
      </c>
      <c r="K232" s="37"/>
      <c r="L232" s="104">
        <f t="shared" si="9"/>
        <v>0.97919999999999996</v>
      </c>
      <c r="M232" s="105" t="s">
        <v>2051</v>
      </c>
      <c r="N232" s="26"/>
      <c r="O232" s="29">
        <f t="shared" si="10"/>
        <v>-104.69999999999999</v>
      </c>
      <c r="P232" s="27">
        <f t="shared" si="11"/>
        <v>-1904.0741999999998</v>
      </c>
    </row>
    <row r="233" spans="1:16">
      <c r="A233" s="155"/>
      <c r="B233" s="37" t="s">
        <v>2316</v>
      </c>
      <c r="C233" s="37">
        <v>109</v>
      </c>
      <c r="D233" s="106" t="s">
        <v>2055</v>
      </c>
      <c r="E233" s="101">
        <v>600</v>
      </c>
      <c r="F233" s="101">
        <v>578</v>
      </c>
      <c r="G233" s="107">
        <v>446</v>
      </c>
      <c r="H233" s="37">
        <v>426</v>
      </c>
      <c r="I233" s="103">
        <v>446</v>
      </c>
      <c r="J233" s="108">
        <v>123.6</v>
      </c>
      <c r="K233" s="37"/>
      <c r="L233" s="104">
        <f t="shared" si="9"/>
        <v>0.27713004484304932</v>
      </c>
      <c r="M233" s="105" t="s">
        <v>2056</v>
      </c>
      <c r="N233" s="26"/>
      <c r="O233" s="29">
        <f t="shared" si="10"/>
        <v>188.6</v>
      </c>
      <c r="P233" s="27">
        <f t="shared" si="11"/>
        <v>3429.8795999999998</v>
      </c>
    </row>
    <row r="234" spans="1:16">
      <c r="A234" s="155"/>
      <c r="B234" s="37" t="s">
        <v>2317</v>
      </c>
      <c r="C234" s="37">
        <v>108</v>
      </c>
      <c r="D234" s="106" t="s">
        <v>2065</v>
      </c>
      <c r="E234" s="101">
        <v>520</v>
      </c>
      <c r="F234" s="101">
        <v>578</v>
      </c>
      <c r="G234" s="107">
        <v>375</v>
      </c>
      <c r="H234" s="37">
        <v>355</v>
      </c>
      <c r="I234" s="103">
        <v>375</v>
      </c>
      <c r="J234" s="108">
        <v>217.6</v>
      </c>
      <c r="K234" s="37"/>
      <c r="L234" s="104">
        <f t="shared" si="9"/>
        <v>0.5802666666666666</v>
      </c>
      <c r="M234" s="14" t="s">
        <v>2060</v>
      </c>
      <c r="N234" s="26"/>
      <c r="O234" s="29">
        <f t="shared" si="10"/>
        <v>44.900000000000006</v>
      </c>
      <c r="P234" s="27">
        <f t="shared" si="11"/>
        <v>816.55140000000006</v>
      </c>
    </row>
    <row r="235" spans="1:16">
      <c r="A235" s="156"/>
      <c r="B235" s="37" t="s">
        <v>2318</v>
      </c>
      <c r="C235" s="37">
        <v>112</v>
      </c>
      <c r="D235" s="106" t="s">
        <v>2065</v>
      </c>
      <c r="E235" s="101">
        <v>480</v>
      </c>
      <c r="F235" s="101">
        <v>578</v>
      </c>
      <c r="G235" s="107">
        <v>375</v>
      </c>
      <c r="H235" s="37">
        <v>355</v>
      </c>
      <c r="I235" s="103">
        <v>375</v>
      </c>
      <c r="J235" s="108">
        <v>336.4</v>
      </c>
      <c r="K235" s="37"/>
      <c r="L235" s="104">
        <f t="shared" si="9"/>
        <v>0.89706666666666657</v>
      </c>
      <c r="M235" s="105" t="s">
        <v>2051</v>
      </c>
      <c r="N235" s="26"/>
      <c r="O235" s="29">
        <f t="shared" si="10"/>
        <v>-73.899999999999977</v>
      </c>
      <c r="P235" s="27">
        <f t="shared" si="11"/>
        <v>-1343.9453999999996</v>
      </c>
    </row>
    <row r="236" spans="1:16">
      <c r="A236" s="154" t="s">
        <v>2319</v>
      </c>
      <c r="B236" s="37" t="s">
        <v>2320</v>
      </c>
      <c r="C236" s="37">
        <v>105</v>
      </c>
      <c r="D236" s="106" t="s">
        <v>2065</v>
      </c>
      <c r="E236" s="101">
        <v>504</v>
      </c>
      <c r="F236" s="101">
        <v>451</v>
      </c>
      <c r="G236" s="107">
        <v>605</v>
      </c>
      <c r="H236" s="37">
        <v>380</v>
      </c>
      <c r="I236" s="103">
        <v>400</v>
      </c>
      <c r="J236" s="108">
        <v>4.6849999999999996</v>
      </c>
      <c r="K236" s="37"/>
      <c r="L236" s="104">
        <f t="shared" si="9"/>
        <v>1.1712499999999999E-2</v>
      </c>
      <c r="M236" s="105" t="s">
        <v>2056</v>
      </c>
      <c r="N236" s="26"/>
      <c r="O236" s="29">
        <f t="shared" si="10"/>
        <v>275.315</v>
      </c>
      <c r="P236" s="27">
        <f t="shared" si="11"/>
        <v>5006.8785900000003</v>
      </c>
    </row>
    <row r="237" spans="1:16">
      <c r="A237" s="155"/>
      <c r="B237" s="37" t="s">
        <v>2321</v>
      </c>
      <c r="C237" s="37">
        <v>109</v>
      </c>
      <c r="D237" s="106" t="s">
        <v>2053</v>
      </c>
      <c r="E237" s="101">
        <v>300</v>
      </c>
      <c r="F237" s="101">
        <v>451</v>
      </c>
      <c r="G237" s="107">
        <v>446</v>
      </c>
      <c r="H237" s="37">
        <v>230</v>
      </c>
      <c r="I237" s="103">
        <v>250</v>
      </c>
      <c r="J237" s="108">
        <v>168.477</v>
      </c>
      <c r="K237" s="37"/>
      <c r="L237" s="104">
        <f t="shared" si="9"/>
        <v>0.67390800000000006</v>
      </c>
      <c r="M237" s="14" t="s">
        <v>2060</v>
      </c>
      <c r="N237" s="26"/>
      <c r="O237" s="29">
        <f t="shared" si="10"/>
        <v>6.5229999999999961</v>
      </c>
      <c r="P237" s="27">
        <f t="shared" si="11"/>
        <v>118.62727799999993</v>
      </c>
    </row>
    <row r="238" spans="1:16">
      <c r="A238" s="155"/>
      <c r="B238" s="37" t="s">
        <v>2322</v>
      </c>
      <c r="C238" s="37">
        <v>111</v>
      </c>
      <c r="D238" s="106" t="s">
        <v>2053</v>
      </c>
      <c r="E238" s="101">
        <v>300</v>
      </c>
      <c r="F238" s="101">
        <v>451</v>
      </c>
      <c r="G238" s="107">
        <v>512</v>
      </c>
      <c r="H238" s="37">
        <v>230</v>
      </c>
      <c r="I238" s="103">
        <v>250</v>
      </c>
      <c r="J238" s="108">
        <v>172.869</v>
      </c>
      <c r="K238" s="37"/>
      <c r="L238" s="104">
        <f t="shared" si="9"/>
        <v>0.69147599999999998</v>
      </c>
      <c r="M238" s="14" t="s">
        <v>2060</v>
      </c>
      <c r="N238" s="26"/>
      <c r="O238" s="29">
        <f t="shared" si="10"/>
        <v>2.1310000000000002</v>
      </c>
      <c r="P238" s="27">
        <f t="shared" si="11"/>
        <v>38.754366000000005</v>
      </c>
    </row>
    <row r="239" spans="1:16">
      <c r="A239" s="155"/>
      <c r="B239" s="37" t="s">
        <v>2323</v>
      </c>
      <c r="C239" s="37">
        <v>113</v>
      </c>
      <c r="D239" s="106" t="s">
        <v>2053</v>
      </c>
      <c r="E239" s="101">
        <v>360</v>
      </c>
      <c r="F239" s="101">
        <v>451</v>
      </c>
      <c r="G239" s="107">
        <v>605</v>
      </c>
      <c r="H239" s="37">
        <v>280</v>
      </c>
      <c r="I239" s="103">
        <v>300</v>
      </c>
      <c r="J239" s="108">
        <v>116.739</v>
      </c>
      <c r="K239" s="37"/>
      <c r="L239" s="104">
        <f t="shared" si="9"/>
        <v>0.38913000000000003</v>
      </c>
      <c r="M239" s="105" t="s">
        <v>2056</v>
      </c>
      <c r="N239" s="26"/>
      <c r="O239" s="29">
        <f t="shared" si="10"/>
        <v>93.260999999999996</v>
      </c>
      <c r="P239" s="27">
        <f t="shared" si="11"/>
        <v>1696.0445459999999</v>
      </c>
    </row>
    <row r="240" spans="1:16" s="116" customFormat="1">
      <c r="A240" s="155"/>
      <c r="B240" s="37" t="s">
        <v>2324</v>
      </c>
      <c r="C240" s="37">
        <v>104</v>
      </c>
      <c r="D240" s="101" t="s">
        <v>2325</v>
      </c>
      <c r="E240" s="101">
        <v>150</v>
      </c>
      <c r="F240" s="101">
        <v>451</v>
      </c>
      <c r="G240" s="107">
        <v>265</v>
      </c>
      <c r="H240" s="37">
        <v>80</v>
      </c>
      <c r="I240" s="103">
        <v>100</v>
      </c>
      <c r="J240" s="108">
        <v>0</v>
      </c>
      <c r="K240" s="37" t="s">
        <v>23</v>
      </c>
      <c r="L240" s="104">
        <f t="shared" si="9"/>
        <v>0</v>
      </c>
      <c r="M240" s="105" t="s">
        <v>2056</v>
      </c>
      <c r="N240" s="26"/>
      <c r="O240" s="29">
        <f t="shared" si="10"/>
        <v>70</v>
      </c>
      <c r="P240" s="27">
        <f t="shared" si="11"/>
        <v>1273.02</v>
      </c>
    </row>
    <row r="241" spans="1:16">
      <c r="A241" s="155"/>
      <c r="B241" s="37" t="s">
        <v>2326</v>
      </c>
      <c r="C241" s="37">
        <v>106</v>
      </c>
      <c r="D241" s="106" t="s">
        <v>2053</v>
      </c>
      <c r="E241" s="101">
        <v>300</v>
      </c>
      <c r="F241" s="101">
        <v>451</v>
      </c>
      <c r="G241" s="107">
        <v>446</v>
      </c>
      <c r="H241" s="37">
        <v>230</v>
      </c>
      <c r="I241" s="103">
        <v>250</v>
      </c>
      <c r="J241" s="108">
        <v>85.117000000000004</v>
      </c>
      <c r="K241" s="37"/>
      <c r="L241" s="104">
        <f t="shared" si="9"/>
        <v>0.34046799999999999</v>
      </c>
      <c r="M241" s="105" t="s">
        <v>2056</v>
      </c>
      <c r="N241" s="26"/>
      <c r="O241" s="29">
        <f t="shared" si="10"/>
        <v>89.882999999999996</v>
      </c>
      <c r="P241" s="27">
        <f t="shared" si="11"/>
        <v>1634.6122379999999</v>
      </c>
    </row>
    <row r="242" spans="1:16">
      <c r="A242" s="155"/>
      <c r="B242" s="37" t="s">
        <v>2327</v>
      </c>
      <c r="C242" s="37">
        <v>108</v>
      </c>
      <c r="D242" s="106" t="s">
        <v>2053</v>
      </c>
      <c r="E242" s="101">
        <v>480</v>
      </c>
      <c r="F242" s="101">
        <v>451</v>
      </c>
      <c r="G242" s="107">
        <v>512</v>
      </c>
      <c r="H242" s="37">
        <v>280</v>
      </c>
      <c r="I242" s="103">
        <v>300</v>
      </c>
      <c r="J242" s="108">
        <v>22.838000000000001</v>
      </c>
      <c r="K242" s="37"/>
      <c r="L242" s="104">
        <f t="shared" si="9"/>
        <v>7.6126666666666676E-2</v>
      </c>
      <c r="M242" s="105" t="s">
        <v>2056</v>
      </c>
      <c r="N242" s="26"/>
      <c r="O242" s="29">
        <f t="shared" si="10"/>
        <v>187.16200000000001</v>
      </c>
      <c r="P242" s="27">
        <f t="shared" si="11"/>
        <v>3403.7281320000002</v>
      </c>
    </row>
    <row r="243" spans="1:16">
      <c r="A243" s="156"/>
      <c r="B243" s="37" t="s">
        <v>2328</v>
      </c>
      <c r="C243" s="37">
        <v>112</v>
      </c>
      <c r="D243" s="106" t="s">
        <v>2053</v>
      </c>
      <c r="E243" s="101">
        <v>360</v>
      </c>
      <c r="F243" s="101">
        <v>451</v>
      </c>
      <c r="G243" s="107">
        <v>265</v>
      </c>
      <c r="H243" s="37">
        <v>245</v>
      </c>
      <c r="I243" s="103">
        <v>265</v>
      </c>
      <c r="J243" s="108">
        <v>191.57900000000001</v>
      </c>
      <c r="K243" s="37"/>
      <c r="L243" s="104">
        <f t="shared" si="9"/>
        <v>0.72293962264150946</v>
      </c>
      <c r="M243" s="105" t="s">
        <v>2051</v>
      </c>
      <c r="N243" s="26"/>
      <c r="O243" s="29">
        <f t="shared" si="10"/>
        <v>-6.0790000000000077</v>
      </c>
      <c r="P243" s="27">
        <f t="shared" si="11"/>
        <v>-110.55269400000014</v>
      </c>
    </row>
    <row r="244" spans="1:16">
      <c r="A244" s="154" t="s">
        <v>2329</v>
      </c>
      <c r="B244" s="37" t="s">
        <v>2330</v>
      </c>
      <c r="C244" s="37">
        <v>112</v>
      </c>
      <c r="D244" s="106" t="s">
        <v>2053</v>
      </c>
      <c r="E244" s="101">
        <v>600</v>
      </c>
      <c r="F244" s="101">
        <v>508</v>
      </c>
      <c r="G244" s="107">
        <v>605</v>
      </c>
      <c r="H244" s="37">
        <v>280</v>
      </c>
      <c r="I244" s="103">
        <v>300</v>
      </c>
      <c r="J244" s="108">
        <v>228.369</v>
      </c>
      <c r="K244" s="37"/>
      <c r="L244" s="104">
        <f t="shared" si="9"/>
        <v>0.76122999999999996</v>
      </c>
      <c r="M244" s="105" t="s">
        <v>2051</v>
      </c>
      <c r="N244" s="26"/>
      <c r="O244" s="29">
        <f t="shared" si="10"/>
        <v>-18.369</v>
      </c>
      <c r="P244" s="27">
        <f t="shared" si="11"/>
        <v>-334.05863399999998</v>
      </c>
    </row>
    <row r="245" spans="1:16">
      <c r="A245" s="155"/>
      <c r="B245" s="37" t="s">
        <v>2331</v>
      </c>
      <c r="C245" s="37">
        <v>113</v>
      </c>
      <c r="D245" s="106" t="s">
        <v>2053</v>
      </c>
      <c r="E245" s="101">
        <v>600</v>
      </c>
      <c r="F245" s="101">
        <v>578</v>
      </c>
      <c r="G245" s="107">
        <v>446</v>
      </c>
      <c r="H245" s="37">
        <v>280</v>
      </c>
      <c r="I245" s="103">
        <v>300</v>
      </c>
      <c r="J245" s="108">
        <v>128.32</v>
      </c>
      <c r="K245" s="37"/>
      <c r="L245" s="104">
        <f t="shared" si="9"/>
        <v>0.4277333333333333</v>
      </c>
      <c r="M245" s="105" t="s">
        <v>2056</v>
      </c>
      <c r="N245" s="26"/>
      <c r="O245" s="29">
        <f t="shared" si="10"/>
        <v>81.680000000000007</v>
      </c>
      <c r="P245" s="27">
        <f t="shared" si="11"/>
        <v>1485.4324800000002</v>
      </c>
    </row>
    <row r="246" spans="1:16">
      <c r="A246" s="155"/>
      <c r="B246" s="37" t="s">
        <v>2332</v>
      </c>
      <c r="C246" s="37">
        <v>114</v>
      </c>
      <c r="D246" s="106" t="s">
        <v>2053</v>
      </c>
      <c r="E246" s="101">
        <v>600</v>
      </c>
      <c r="F246" s="101">
        <v>578</v>
      </c>
      <c r="G246" s="107">
        <v>446</v>
      </c>
      <c r="H246" s="37">
        <v>280</v>
      </c>
      <c r="I246" s="103">
        <v>300</v>
      </c>
      <c r="J246" s="108">
        <v>108.83799999999999</v>
      </c>
      <c r="K246" s="37"/>
      <c r="L246" s="104">
        <f t="shared" si="9"/>
        <v>0.3627933333333333</v>
      </c>
      <c r="M246" s="105" t="s">
        <v>2056</v>
      </c>
      <c r="N246" s="26"/>
      <c r="O246" s="29">
        <f t="shared" si="10"/>
        <v>101.16200000000001</v>
      </c>
      <c r="P246" s="27">
        <f t="shared" si="11"/>
        <v>1839.7321320000001</v>
      </c>
    </row>
    <row r="247" spans="1:16">
      <c r="A247" s="156"/>
      <c r="B247" s="37" t="s">
        <v>2333</v>
      </c>
      <c r="C247" s="37">
        <v>126</v>
      </c>
      <c r="D247" s="106" t="s">
        <v>2053</v>
      </c>
      <c r="E247" s="101">
        <v>400</v>
      </c>
      <c r="F247" s="101">
        <v>317</v>
      </c>
      <c r="G247" s="107">
        <v>446</v>
      </c>
      <c r="H247" s="37">
        <v>280</v>
      </c>
      <c r="I247" s="103">
        <v>300</v>
      </c>
      <c r="J247" s="108">
        <v>203.2</v>
      </c>
      <c r="K247" s="37"/>
      <c r="L247" s="104">
        <f t="shared" si="9"/>
        <v>0.67733333333333334</v>
      </c>
      <c r="M247" s="105" t="s">
        <v>2051</v>
      </c>
      <c r="N247" s="26"/>
      <c r="O247" s="29">
        <f t="shared" si="10"/>
        <v>6.8000000000000114</v>
      </c>
      <c r="P247" s="27">
        <f t="shared" si="11"/>
        <v>123.66480000000021</v>
      </c>
    </row>
    <row r="248" spans="1:16">
      <c r="A248" s="154" t="s">
        <v>2334</v>
      </c>
      <c r="B248" s="37" t="s">
        <v>2335</v>
      </c>
      <c r="C248" s="37">
        <v>105</v>
      </c>
      <c r="D248" s="101" t="s">
        <v>2053</v>
      </c>
      <c r="E248" s="101">
        <v>360</v>
      </c>
      <c r="F248" s="101">
        <v>451</v>
      </c>
      <c r="G248" s="107">
        <v>605</v>
      </c>
      <c r="H248" s="37">
        <v>280</v>
      </c>
      <c r="I248" s="103">
        <v>300</v>
      </c>
      <c r="J248" s="108">
        <v>262.774</v>
      </c>
      <c r="K248" s="37"/>
      <c r="L248" s="104">
        <f t="shared" si="9"/>
        <v>0.87591333333333332</v>
      </c>
      <c r="M248" s="105" t="s">
        <v>2051</v>
      </c>
      <c r="N248" s="26"/>
      <c r="O248" s="29">
        <f t="shared" si="10"/>
        <v>-52.774000000000001</v>
      </c>
      <c r="P248" s="27">
        <f t="shared" si="11"/>
        <v>-959.74796400000002</v>
      </c>
    </row>
    <row r="249" spans="1:16">
      <c r="A249" s="155"/>
      <c r="B249" s="37" t="s">
        <v>2336</v>
      </c>
      <c r="C249" s="37">
        <v>107</v>
      </c>
      <c r="D249" s="101" t="s">
        <v>2053</v>
      </c>
      <c r="E249" s="101">
        <v>360</v>
      </c>
      <c r="F249" s="101">
        <v>451</v>
      </c>
      <c r="G249" s="107">
        <v>605</v>
      </c>
      <c r="H249" s="37">
        <v>280</v>
      </c>
      <c r="I249" s="103">
        <v>300</v>
      </c>
      <c r="J249" s="108">
        <v>127.613</v>
      </c>
      <c r="K249" s="37"/>
      <c r="L249" s="104">
        <f t="shared" si="9"/>
        <v>0.42537666666666668</v>
      </c>
      <c r="M249" s="105" t="s">
        <v>2056</v>
      </c>
      <c r="N249" s="26"/>
      <c r="O249" s="29">
        <f t="shared" si="10"/>
        <v>82.387</v>
      </c>
      <c r="P249" s="27">
        <f t="shared" si="11"/>
        <v>1498.289982</v>
      </c>
    </row>
    <row r="250" spans="1:16">
      <c r="A250" s="155"/>
      <c r="B250" s="37" t="s">
        <v>2337</v>
      </c>
      <c r="C250" s="37">
        <v>106</v>
      </c>
      <c r="D250" s="101" t="s">
        <v>2053</v>
      </c>
      <c r="E250" s="101">
        <v>360</v>
      </c>
      <c r="F250" s="101">
        <v>451</v>
      </c>
      <c r="G250" s="107">
        <v>605</v>
      </c>
      <c r="H250" s="37">
        <v>280</v>
      </c>
      <c r="I250" s="103">
        <v>300</v>
      </c>
      <c r="J250" s="108">
        <v>95.885999999999996</v>
      </c>
      <c r="K250" s="37"/>
      <c r="L250" s="104">
        <f t="shared" si="9"/>
        <v>0.31961999999999996</v>
      </c>
      <c r="M250" s="105" t="s">
        <v>2056</v>
      </c>
      <c r="N250" s="26"/>
      <c r="O250" s="29">
        <f t="shared" si="10"/>
        <v>114.114</v>
      </c>
      <c r="P250" s="27">
        <f t="shared" si="11"/>
        <v>2075.277204</v>
      </c>
    </row>
    <row r="251" spans="1:16">
      <c r="A251" s="156"/>
      <c r="B251" s="37" t="s">
        <v>2338</v>
      </c>
      <c r="C251" s="37">
        <v>108</v>
      </c>
      <c r="D251" s="101" t="s">
        <v>2053</v>
      </c>
      <c r="E251" s="101">
        <v>360</v>
      </c>
      <c r="F251" s="101">
        <v>451</v>
      </c>
      <c r="G251" s="107">
        <v>605</v>
      </c>
      <c r="H251" s="37">
        <v>280</v>
      </c>
      <c r="I251" s="103">
        <v>300</v>
      </c>
      <c r="J251" s="108">
        <v>240.714</v>
      </c>
      <c r="K251" s="37"/>
      <c r="L251" s="104">
        <f t="shared" si="9"/>
        <v>0.80237999999999998</v>
      </c>
      <c r="M251" s="105" t="s">
        <v>2051</v>
      </c>
      <c r="N251" s="26"/>
      <c r="O251" s="29">
        <f t="shared" si="10"/>
        <v>-30.713999999999999</v>
      </c>
      <c r="P251" s="27">
        <f t="shared" si="11"/>
        <v>-558.56480399999998</v>
      </c>
    </row>
  </sheetData>
  <mergeCells count="27">
    <mergeCell ref="A236:A243"/>
    <mergeCell ref="A244:A247"/>
    <mergeCell ref="A248:A251"/>
    <mergeCell ref="A201:A207"/>
    <mergeCell ref="A208:A214"/>
    <mergeCell ref="A215:A220"/>
    <mergeCell ref="A221:A226"/>
    <mergeCell ref="A227:A231"/>
    <mergeCell ref="A232:A235"/>
    <mergeCell ref="A194:A200"/>
    <mergeCell ref="A67:A84"/>
    <mergeCell ref="A85:A93"/>
    <mergeCell ref="A94:A116"/>
    <mergeCell ref="A117:A125"/>
    <mergeCell ref="A126:A141"/>
    <mergeCell ref="A142:A151"/>
    <mergeCell ref="A152:A162"/>
    <mergeCell ref="A163:A173"/>
    <mergeCell ref="A174:A177"/>
    <mergeCell ref="A178:A186"/>
    <mergeCell ref="A187:A193"/>
    <mergeCell ref="A46:A66"/>
    <mergeCell ref="A2:A6"/>
    <mergeCell ref="A7:A15"/>
    <mergeCell ref="A16:A30"/>
    <mergeCell ref="A31:A37"/>
    <mergeCell ref="A38:A45"/>
  </mergeCells>
  <phoneticPr fontId="1" type="noConversion"/>
  <conditionalFormatting sqref="M1:N1048576">
    <cfRule type="cellIs" dxfId="283" priority="217" operator="equal">
      <formula>"预警接入"</formula>
    </cfRule>
    <cfRule type="cellIs" dxfId="282" priority="218" operator="equal">
      <formula>"限制接入"</formula>
    </cfRule>
    <cfRule type="cellIs" dxfId="281" priority="219" operator="equal">
      <formula>"推荐接入"</formula>
    </cfRule>
  </conditionalFormatting>
  <conditionalFormatting sqref="B2:B6">
    <cfRule type="duplicateValues" dxfId="280" priority="215"/>
    <cfRule type="duplicateValues" dxfId="279" priority="216"/>
  </conditionalFormatting>
  <conditionalFormatting sqref="B7:B15">
    <cfRule type="duplicateValues" dxfId="278" priority="213"/>
    <cfRule type="duplicateValues" dxfId="277" priority="214"/>
  </conditionalFormatting>
  <conditionalFormatting sqref="B23">
    <cfRule type="duplicateValues" dxfId="276" priority="211"/>
    <cfRule type="duplicateValues" dxfId="275" priority="212"/>
  </conditionalFormatting>
  <conditionalFormatting sqref="B16:B23">
    <cfRule type="duplicateValues" dxfId="274" priority="209"/>
    <cfRule type="duplicateValues" dxfId="273" priority="210"/>
  </conditionalFormatting>
  <conditionalFormatting sqref="B24:B30">
    <cfRule type="duplicateValues" dxfId="272" priority="207"/>
    <cfRule type="duplicateValues" dxfId="271" priority="208"/>
  </conditionalFormatting>
  <conditionalFormatting sqref="B38:B45">
    <cfRule type="duplicateValues" dxfId="270" priority="205"/>
    <cfRule type="duplicateValues" dxfId="269" priority="206"/>
  </conditionalFormatting>
  <conditionalFormatting sqref="B46:B53">
    <cfRule type="duplicateValues" dxfId="268" priority="203"/>
    <cfRule type="duplicateValues" dxfId="267" priority="204"/>
  </conditionalFormatting>
  <conditionalFormatting sqref="B67:B73">
    <cfRule type="duplicateValues" dxfId="266" priority="201"/>
    <cfRule type="duplicateValues" dxfId="265" priority="202"/>
  </conditionalFormatting>
  <conditionalFormatting sqref="B77">
    <cfRule type="duplicateValues" dxfId="264" priority="199"/>
    <cfRule type="duplicateValues" dxfId="263" priority="200"/>
  </conditionalFormatting>
  <conditionalFormatting sqref="B74:B84">
    <cfRule type="duplicateValues" dxfId="262" priority="197"/>
    <cfRule type="duplicateValues" dxfId="261" priority="198"/>
  </conditionalFormatting>
  <conditionalFormatting sqref="B94:B105">
    <cfRule type="duplicateValues" dxfId="260" priority="195"/>
    <cfRule type="duplicateValues" dxfId="259" priority="196"/>
  </conditionalFormatting>
  <conditionalFormatting sqref="B106:B116">
    <cfRule type="duplicateValues" dxfId="258" priority="193"/>
    <cfRule type="duplicateValues" dxfId="257" priority="194"/>
  </conditionalFormatting>
  <conditionalFormatting sqref="B117">
    <cfRule type="duplicateValues" dxfId="256" priority="191"/>
    <cfRule type="duplicateValues" dxfId="255" priority="192"/>
  </conditionalFormatting>
  <conditionalFormatting sqref="B118">
    <cfRule type="duplicateValues" dxfId="254" priority="189"/>
    <cfRule type="duplicateValues" dxfId="253" priority="190"/>
  </conditionalFormatting>
  <conditionalFormatting sqref="B119:B125">
    <cfRule type="duplicateValues" dxfId="252" priority="187"/>
    <cfRule type="duplicateValues" dxfId="251" priority="188"/>
  </conditionalFormatting>
  <conditionalFormatting sqref="B126:B138">
    <cfRule type="duplicateValues" dxfId="250" priority="185"/>
    <cfRule type="duplicateValues" dxfId="249" priority="186"/>
  </conditionalFormatting>
  <conditionalFormatting sqref="B150:B151">
    <cfRule type="duplicateValues" dxfId="248" priority="183"/>
    <cfRule type="duplicateValues" dxfId="247" priority="184"/>
  </conditionalFormatting>
  <conditionalFormatting sqref="B142:B151">
    <cfRule type="duplicateValues" dxfId="246" priority="181"/>
    <cfRule type="duplicateValues" dxfId="245" priority="182"/>
  </conditionalFormatting>
  <conditionalFormatting sqref="B152:B156">
    <cfRule type="duplicateValues" dxfId="244" priority="179"/>
    <cfRule type="duplicateValues" dxfId="243" priority="180"/>
  </conditionalFormatting>
  <conditionalFormatting sqref="B163:B168">
    <cfRule type="duplicateValues" dxfId="242" priority="177"/>
    <cfRule type="duplicateValues" dxfId="241" priority="178"/>
  </conditionalFormatting>
  <conditionalFormatting sqref="B174:B177">
    <cfRule type="duplicateValues" dxfId="240" priority="175"/>
    <cfRule type="duplicateValues" dxfId="239" priority="176"/>
  </conditionalFormatting>
  <conditionalFormatting sqref="B178:B186">
    <cfRule type="duplicateValues" dxfId="238" priority="173"/>
    <cfRule type="duplicateValues" dxfId="237" priority="174"/>
  </conditionalFormatting>
  <conditionalFormatting sqref="B187:B193">
    <cfRule type="duplicateValues" dxfId="236" priority="171"/>
    <cfRule type="duplicateValues" dxfId="235" priority="172"/>
  </conditionalFormatting>
  <conditionalFormatting sqref="B194:B200">
    <cfRule type="duplicateValues" dxfId="234" priority="169"/>
    <cfRule type="duplicateValues" dxfId="233" priority="170"/>
  </conditionalFormatting>
  <conditionalFormatting sqref="B201:B207">
    <cfRule type="duplicateValues" dxfId="232" priority="167"/>
    <cfRule type="duplicateValues" dxfId="231" priority="168"/>
  </conditionalFormatting>
  <conditionalFormatting sqref="B208:B214">
    <cfRule type="duplicateValues" dxfId="230" priority="165"/>
    <cfRule type="duplicateValues" dxfId="229" priority="166"/>
  </conditionalFormatting>
  <conditionalFormatting sqref="B215:B220">
    <cfRule type="duplicateValues" dxfId="228" priority="163"/>
    <cfRule type="duplicateValues" dxfId="227" priority="164"/>
  </conditionalFormatting>
  <conditionalFormatting sqref="B227:B231">
    <cfRule type="duplicateValues" dxfId="226" priority="161"/>
    <cfRule type="duplicateValues" dxfId="225" priority="162"/>
  </conditionalFormatting>
  <conditionalFormatting sqref="B232:B235">
    <cfRule type="duplicateValues" dxfId="224" priority="159"/>
    <cfRule type="duplicateValues" dxfId="223" priority="160"/>
  </conditionalFormatting>
  <conditionalFormatting sqref="B236:B243">
    <cfRule type="duplicateValues" dxfId="222" priority="157"/>
    <cfRule type="duplicateValues" dxfId="221" priority="158"/>
  </conditionalFormatting>
  <conditionalFormatting sqref="B248:B251">
    <cfRule type="duplicateValues" dxfId="220" priority="155"/>
    <cfRule type="duplicateValues" dxfId="219" priority="156"/>
  </conditionalFormatting>
  <conditionalFormatting sqref="B54:B66">
    <cfRule type="duplicateValues" dxfId="218" priority="153"/>
    <cfRule type="duplicateValues" dxfId="217" priority="154"/>
  </conditionalFormatting>
  <conditionalFormatting sqref="B85:B93">
    <cfRule type="duplicateValues" dxfId="216" priority="151"/>
    <cfRule type="duplicateValues" dxfId="215" priority="152"/>
  </conditionalFormatting>
  <conditionalFormatting sqref="B139:B141">
    <cfRule type="duplicateValues" dxfId="214" priority="149"/>
    <cfRule type="duplicateValues" dxfId="213" priority="150"/>
  </conditionalFormatting>
  <conditionalFormatting sqref="B157:B162">
    <cfRule type="duplicateValues" dxfId="212" priority="147"/>
    <cfRule type="duplicateValues" dxfId="211" priority="148"/>
  </conditionalFormatting>
  <conditionalFormatting sqref="B169:B173">
    <cfRule type="duplicateValues" dxfId="210" priority="145"/>
    <cfRule type="duplicateValues" dxfId="209" priority="146"/>
  </conditionalFormatting>
  <conditionalFormatting sqref="B221:B226">
    <cfRule type="duplicateValues" dxfId="208" priority="143"/>
    <cfRule type="duplicateValues" dxfId="207" priority="144"/>
  </conditionalFormatting>
  <conditionalFormatting sqref="B244:B247">
    <cfRule type="duplicateValues" dxfId="206" priority="141"/>
    <cfRule type="duplicateValues" dxfId="205" priority="142"/>
  </conditionalFormatting>
  <conditionalFormatting sqref="M38">
    <cfRule type="cellIs" dxfId="204" priority="138" operator="equal">
      <formula>"预警接入"</formula>
    </cfRule>
    <cfRule type="cellIs" dxfId="203" priority="139" operator="equal">
      <formula>"限制接入"</formula>
    </cfRule>
    <cfRule type="cellIs" dxfId="202" priority="140" operator="equal">
      <formula>"推荐接入"</formula>
    </cfRule>
  </conditionalFormatting>
  <conditionalFormatting sqref="M39">
    <cfRule type="cellIs" dxfId="201" priority="135" operator="equal">
      <formula>"预警接入"</formula>
    </cfRule>
    <cfRule type="cellIs" dxfId="200" priority="136" operator="equal">
      <formula>"限制接入"</formula>
    </cfRule>
    <cfRule type="cellIs" dxfId="199" priority="137" operator="equal">
      <formula>"推荐接入"</formula>
    </cfRule>
  </conditionalFormatting>
  <conditionalFormatting sqref="M43">
    <cfRule type="cellIs" dxfId="198" priority="132" operator="equal">
      <formula>"预警接入"</formula>
    </cfRule>
    <cfRule type="cellIs" dxfId="197" priority="133" operator="equal">
      <formula>"限制接入"</formula>
    </cfRule>
    <cfRule type="cellIs" dxfId="196" priority="134" operator="equal">
      <formula>"推荐接入"</formula>
    </cfRule>
  </conditionalFormatting>
  <conditionalFormatting sqref="M48">
    <cfRule type="cellIs" dxfId="195" priority="129" operator="equal">
      <formula>"预警接入"</formula>
    </cfRule>
    <cfRule type="cellIs" dxfId="194" priority="130" operator="equal">
      <formula>"限制接入"</formula>
    </cfRule>
    <cfRule type="cellIs" dxfId="193" priority="131" operator="equal">
      <formula>"推荐接入"</formula>
    </cfRule>
  </conditionalFormatting>
  <conditionalFormatting sqref="M52">
    <cfRule type="cellIs" dxfId="192" priority="126" operator="equal">
      <formula>"预警接入"</formula>
    </cfRule>
    <cfRule type="cellIs" dxfId="191" priority="127" operator="equal">
      <formula>"限制接入"</formula>
    </cfRule>
    <cfRule type="cellIs" dxfId="190" priority="128" operator="equal">
      <formula>"推荐接入"</formula>
    </cfRule>
  </conditionalFormatting>
  <conditionalFormatting sqref="M61">
    <cfRule type="cellIs" dxfId="189" priority="123" operator="equal">
      <formula>"预警接入"</formula>
    </cfRule>
    <cfRule type="cellIs" dxfId="188" priority="124" operator="equal">
      <formula>"限制接入"</formula>
    </cfRule>
    <cfRule type="cellIs" dxfId="187" priority="125" operator="equal">
      <formula>"推荐接入"</formula>
    </cfRule>
  </conditionalFormatting>
  <conditionalFormatting sqref="M64">
    <cfRule type="cellIs" dxfId="186" priority="120" operator="equal">
      <formula>"预警接入"</formula>
    </cfRule>
    <cfRule type="cellIs" dxfId="185" priority="121" operator="equal">
      <formula>"限制接入"</formula>
    </cfRule>
    <cfRule type="cellIs" dxfId="184" priority="122" operator="equal">
      <formula>"推荐接入"</formula>
    </cfRule>
  </conditionalFormatting>
  <conditionalFormatting sqref="M65">
    <cfRule type="cellIs" dxfId="183" priority="117" operator="equal">
      <formula>"预警接入"</formula>
    </cfRule>
    <cfRule type="cellIs" dxfId="182" priority="118" operator="equal">
      <formula>"限制接入"</formula>
    </cfRule>
    <cfRule type="cellIs" dxfId="181" priority="119" operator="equal">
      <formula>"推荐接入"</formula>
    </cfRule>
  </conditionalFormatting>
  <conditionalFormatting sqref="M68">
    <cfRule type="cellIs" dxfId="180" priority="114" operator="equal">
      <formula>"预警接入"</formula>
    </cfRule>
    <cfRule type="cellIs" dxfId="179" priority="115" operator="equal">
      <formula>"限制接入"</formula>
    </cfRule>
    <cfRule type="cellIs" dxfId="178" priority="116" operator="equal">
      <formula>"推荐接入"</formula>
    </cfRule>
  </conditionalFormatting>
  <conditionalFormatting sqref="M70">
    <cfRule type="cellIs" dxfId="177" priority="111" operator="equal">
      <formula>"预警接入"</formula>
    </cfRule>
    <cfRule type="cellIs" dxfId="176" priority="112" operator="equal">
      <formula>"限制接入"</formula>
    </cfRule>
    <cfRule type="cellIs" dxfId="175" priority="113" operator="equal">
      <formula>"推荐接入"</formula>
    </cfRule>
  </conditionalFormatting>
  <conditionalFormatting sqref="M75">
    <cfRule type="cellIs" dxfId="174" priority="108" operator="equal">
      <formula>"预警接入"</formula>
    </cfRule>
    <cfRule type="cellIs" dxfId="173" priority="109" operator="equal">
      <formula>"限制接入"</formula>
    </cfRule>
    <cfRule type="cellIs" dxfId="172" priority="110" operator="equal">
      <formula>"推荐接入"</formula>
    </cfRule>
  </conditionalFormatting>
  <conditionalFormatting sqref="M78">
    <cfRule type="cellIs" dxfId="171" priority="105" operator="equal">
      <formula>"预警接入"</formula>
    </cfRule>
    <cfRule type="cellIs" dxfId="170" priority="106" operator="equal">
      <formula>"限制接入"</formula>
    </cfRule>
    <cfRule type="cellIs" dxfId="169" priority="107" operator="equal">
      <formula>"推荐接入"</formula>
    </cfRule>
  </conditionalFormatting>
  <conditionalFormatting sqref="M89">
    <cfRule type="cellIs" dxfId="168" priority="102" operator="equal">
      <formula>"预警接入"</formula>
    </cfRule>
    <cfRule type="cellIs" dxfId="167" priority="103" operator="equal">
      <formula>"限制接入"</formula>
    </cfRule>
    <cfRule type="cellIs" dxfId="166" priority="104" operator="equal">
      <formula>"推荐接入"</formula>
    </cfRule>
  </conditionalFormatting>
  <conditionalFormatting sqref="M90">
    <cfRule type="cellIs" dxfId="165" priority="99" operator="equal">
      <formula>"预警接入"</formula>
    </cfRule>
    <cfRule type="cellIs" dxfId="164" priority="100" operator="equal">
      <formula>"限制接入"</formula>
    </cfRule>
    <cfRule type="cellIs" dxfId="163" priority="101" operator="equal">
      <formula>"推荐接入"</formula>
    </cfRule>
  </conditionalFormatting>
  <conditionalFormatting sqref="M92">
    <cfRule type="cellIs" dxfId="162" priority="96" operator="equal">
      <formula>"预警接入"</formula>
    </cfRule>
    <cfRule type="cellIs" dxfId="161" priority="97" operator="equal">
      <formula>"限制接入"</formula>
    </cfRule>
    <cfRule type="cellIs" dxfId="160" priority="98" operator="equal">
      <formula>"推荐接入"</formula>
    </cfRule>
  </conditionalFormatting>
  <conditionalFormatting sqref="M95">
    <cfRule type="cellIs" dxfId="159" priority="93" operator="equal">
      <formula>"预警接入"</formula>
    </cfRule>
    <cfRule type="cellIs" dxfId="158" priority="94" operator="equal">
      <formula>"限制接入"</formula>
    </cfRule>
    <cfRule type="cellIs" dxfId="157" priority="95" operator="equal">
      <formula>"推荐接入"</formula>
    </cfRule>
  </conditionalFormatting>
  <conditionalFormatting sqref="M98">
    <cfRule type="cellIs" dxfId="156" priority="90" operator="equal">
      <formula>"预警接入"</formula>
    </cfRule>
    <cfRule type="cellIs" dxfId="155" priority="91" operator="equal">
      <formula>"限制接入"</formula>
    </cfRule>
    <cfRule type="cellIs" dxfId="154" priority="92" operator="equal">
      <formula>"推荐接入"</formula>
    </cfRule>
  </conditionalFormatting>
  <conditionalFormatting sqref="M104">
    <cfRule type="cellIs" dxfId="153" priority="87" operator="equal">
      <formula>"预警接入"</formula>
    </cfRule>
    <cfRule type="cellIs" dxfId="152" priority="88" operator="equal">
      <formula>"限制接入"</formula>
    </cfRule>
    <cfRule type="cellIs" dxfId="151" priority="89" operator="equal">
      <formula>"推荐接入"</formula>
    </cfRule>
  </conditionalFormatting>
  <conditionalFormatting sqref="M122">
    <cfRule type="cellIs" dxfId="150" priority="84" operator="equal">
      <formula>"预警接入"</formula>
    </cfRule>
    <cfRule type="cellIs" dxfId="149" priority="85" operator="equal">
      <formula>"限制接入"</formula>
    </cfRule>
    <cfRule type="cellIs" dxfId="148" priority="86" operator="equal">
      <formula>"推荐接入"</formula>
    </cfRule>
  </conditionalFormatting>
  <conditionalFormatting sqref="M128">
    <cfRule type="cellIs" dxfId="147" priority="81" operator="equal">
      <formula>"预警接入"</formula>
    </cfRule>
    <cfRule type="cellIs" dxfId="146" priority="82" operator="equal">
      <formula>"限制接入"</formula>
    </cfRule>
    <cfRule type="cellIs" dxfId="145" priority="83" operator="equal">
      <formula>"推荐接入"</formula>
    </cfRule>
  </conditionalFormatting>
  <conditionalFormatting sqref="M134">
    <cfRule type="cellIs" dxfId="144" priority="78" operator="equal">
      <formula>"预警接入"</formula>
    </cfRule>
    <cfRule type="cellIs" dxfId="143" priority="79" operator="equal">
      <formula>"限制接入"</formula>
    </cfRule>
    <cfRule type="cellIs" dxfId="142" priority="80" operator="equal">
      <formula>"推荐接入"</formula>
    </cfRule>
  </conditionalFormatting>
  <conditionalFormatting sqref="M137">
    <cfRule type="cellIs" dxfId="141" priority="75" operator="equal">
      <formula>"预警接入"</formula>
    </cfRule>
    <cfRule type="cellIs" dxfId="140" priority="76" operator="equal">
      <formula>"限制接入"</formula>
    </cfRule>
    <cfRule type="cellIs" dxfId="139" priority="77" operator="equal">
      <formula>"推荐接入"</formula>
    </cfRule>
  </conditionalFormatting>
  <conditionalFormatting sqref="M138">
    <cfRule type="cellIs" dxfId="138" priority="72" operator="equal">
      <formula>"预警接入"</formula>
    </cfRule>
    <cfRule type="cellIs" dxfId="137" priority="73" operator="equal">
      <formula>"限制接入"</formula>
    </cfRule>
    <cfRule type="cellIs" dxfId="136" priority="74" operator="equal">
      <formula>"推荐接入"</formula>
    </cfRule>
  </conditionalFormatting>
  <conditionalFormatting sqref="M142">
    <cfRule type="cellIs" dxfId="135" priority="69" operator="equal">
      <formula>"预警接入"</formula>
    </cfRule>
    <cfRule type="cellIs" dxfId="134" priority="70" operator="equal">
      <formula>"限制接入"</formula>
    </cfRule>
    <cfRule type="cellIs" dxfId="133" priority="71" operator="equal">
      <formula>"推荐接入"</formula>
    </cfRule>
  </conditionalFormatting>
  <conditionalFormatting sqref="M145">
    <cfRule type="cellIs" dxfId="132" priority="66" operator="equal">
      <formula>"预警接入"</formula>
    </cfRule>
    <cfRule type="cellIs" dxfId="131" priority="67" operator="equal">
      <formula>"限制接入"</formula>
    </cfRule>
    <cfRule type="cellIs" dxfId="130" priority="68" operator="equal">
      <formula>"推荐接入"</formula>
    </cfRule>
  </conditionalFormatting>
  <conditionalFormatting sqref="M148:M150">
    <cfRule type="cellIs" dxfId="129" priority="63" operator="equal">
      <formula>"预警接入"</formula>
    </cfRule>
    <cfRule type="cellIs" dxfId="128" priority="64" operator="equal">
      <formula>"限制接入"</formula>
    </cfRule>
    <cfRule type="cellIs" dxfId="127" priority="65" operator="equal">
      <formula>"推荐接入"</formula>
    </cfRule>
  </conditionalFormatting>
  <conditionalFormatting sqref="M159">
    <cfRule type="cellIs" dxfId="126" priority="60" operator="equal">
      <formula>"预警接入"</formula>
    </cfRule>
    <cfRule type="cellIs" dxfId="125" priority="61" operator="equal">
      <formula>"限制接入"</formula>
    </cfRule>
    <cfRule type="cellIs" dxfId="124" priority="62" operator="equal">
      <formula>"推荐接入"</formula>
    </cfRule>
  </conditionalFormatting>
  <conditionalFormatting sqref="M162">
    <cfRule type="cellIs" dxfId="123" priority="57" operator="equal">
      <formula>"预警接入"</formula>
    </cfRule>
    <cfRule type="cellIs" dxfId="122" priority="58" operator="equal">
      <formula>"限制接入"</formula>
    </cfRule>
    <cfRule type="cellIs" dxfId="121" priority="59" operator="equal">
      <formula>"推荐接入"</formula>
    </cfRule>
  </conditionalFormatting>
  <conditionalFormatting sqref="M166">
    <cfRule type="cellIs" dxfId="120" priority="54" operator="equal">
      <formula>"预警接入"</formula>
    </cfRule>
    <cfRule type="cellIs" dxfId="119" priority="55" operator="equal">
      <formula>"限制接入"</formula>
    </cfRule>
    <cfRule type="cellIs" dxfId="118" priority="56" operator="equal">
      <formula>"推荐接入"</formula>
    </cfRule>
  </conditionalFormatting>
  <conditionalFormatting sqref="M167">
    <cfRule type="cellIs" dxfId="117" priority="51" operator="equal">
      <formula>"预警接入"</formula>
    </cfRule>
    <cfRule type="cellIs" dxfId="116" priority="52" operator="equal">
      <formula>"限制接入"</formula>
    </cfRule>
    <cfRule type="cellIs" dxfId="115" priority="53" operator="equal">
      <formula>"推荐接入"</formula>
    </cfRule>
  </conditionalFormatting>
  <conditionalFormatting sqref="M170">
    <cfRule type="cellIs" dxfId="114" priority="48" operator="equal">
      <formula>"预警接入"</formula>
    </cfRule>
    <cfRule type="cellIs" dxfId="113" priority="49" operator="equal">
      <formula>"限制接入"</formula>
    </cfRule>
    <cfRule type="cellIs" dxfId="112" priority="50" operator="equal">
      <formula>"推荐接入"</formula>
    </cfRule>
  </conditionalFormatting>
  <conditionalFormatting sqref="M176">
    <cfRule type="cellIs" dxfId="111" priority="45" operator="equal">
      <formula>"预警接入"</formula>
    </cfRule>
    <cfRule type="cellIs" dxfId="110" priority="46" operator="equal">
      <formula>"限制接入"</formula>
    </cfRule>
    <cfRule type="cellIs" dxfId="109" priority="47" operator="equal">
      <formula>"推荐接入"</formula>
    </cfRule>
  </conditionalFormatting>
  <conditionalFormatting sqref="M180">
    <cfRule type="cellIs" dxfId="108" priority="42" operator="equal">
      <formula>"预警接入"</formula>
    </cfRule>
    <cfRule type="cellIs" dxfId="107" priority="43" operator="equal">
      <formula>"限制接入"</formula>
    </cfRule>
    <cfRule type="cellIs" dxfId="106" priority="44" operator="equal">
      <formula>"推荐接入"</formula>
    </cfRule>
  </conditionalFormatting>
  <conditionalFormatting sqref="M184">
    <cfRule type="cellIs" dxfId="105" priority="39" operator="equal">
      <formula>"预警接入"</formula>
    </cfRule>
    <cfRule type="cellIs" dxfId="104" priority="40" operator="equal">
      <formula>"限制接入"</formula>
    </cfRule>
    <cfRule type="cellIs" dxfId="103" priority="41" operator="equal">
      <formula>"推荐接入"</formula>
    </cfRule>
  </conditionalFormatting>
  <conditionalFormatting sqref="M191">
    <cfRule type="cellIs" dxfId="102" priority="36" operator="equal">
      <formula>"预警接入"</formula>
    </cfRule>
    <cfRule type="cellIs" dxfId="101" priority="37" operator="equal">
      <formula>"限制接入"</formula>
    </cfRule>
    <cfRule type="cellIs" dxfId="100" priority="38" operator="equal">
      <formula>"推荐接入"</formula>
    </cfRule>
  </conditionalFormatting>
  <conditionalFormatting sqref="M198">
    <cfRule type="cellIs" dxfId="99" priority="33" operator="equal">
      <formula>"预警接入"</formula>
    </cfRule>
    <cfRule type="cellIs" dxfId="98" priority="34" operator="equal">
      <formula>"限制接入"</formula>
    </cfRule>
    <cfRule type="cellIs" dxfId="97" priority="35" operator="equal">
      <formula>"推荐接入"</formula>
    </cfRule>
  </conditionalFormatting>
  <conditionalFormatting sqref="M199">
    <cfRule type="cellIs" dxfId="96" priority="30" operator="equal">
      <formula>"预警接入"</formula>
    </cfRule>
    <cfRule type="cellIs" dxfId="95" priority="31" operator="equal">
      <formula>"限制接入"</formula>
    </cfRule>
    <cfRule type="cellIs" dxfId="94" priority="32" operator="equal">
      <formula>"推荐接入"</formula>
    </cfRule>
  </conditionalFormatting>
  <conditionalFormatting sqref="M205">
    <cfRule type="cellIs" dxfId="93" priority="27" operator="equal">
      <formula>"预警接入"</formula>
    </cfRule>
    <cfRule type="cellIs" dxfId="92" priority="28" operator="equal">
      <formula>"限制接入"</formula>
    </cfRule>
    <cfRule type="cellIs" dxfId="91" priority="29" operator="equal">
      <formula>"推荐接入"</formula>
    </cfRule>
  </conditionalFormatting>
  <conditionalFormatting sqref="M209">
    <cfRule type="cellIs" dxfId="90" priority="24" operator="equal">
      <formula>"预警接入"</formula>
    </cfRule>
    <cfRule type="cellIs" dxfId="89" priority="25" operator="equal">
      <formula>"限制接入"</formula>
    </cfRule>
    <cfRule type="cellIs" dxfId="88" priority="26" operator="equal">
      <formula>"推荐接入"</formula>
    </cfRule>
  </conditionalFormatting>
  <conditionalFormatting sqref="M212">
    <cfRule type="cellIs" dxfId="87" priority="21" operator="equal">
      <formula>"预警接入"</formula>
    </cfRule>
    <cfRule type="cellIs" dxfId="86" priority="22" operator="equal">
      <formula>"限制接入"</formula>
    </cfRule>
    <cfRule type="cellIs" dxfId="85" priority="23" operator="equal">
      <formula>"推荐接入"</formula>
    </cfRule>
  </conditionalFormatting>
  <conditionalFormatting sqref="M221">
    <cfRule type="cellIs" dxfId="84" priority="18" operator="equal">
      <formula>"预警接入"</formula>
    </cfRule>
    <cfRule type="cellIs" dxfId="83" priority="19" operator="equal">
      <formula>"限制接入"</formula>
    </cfRule>
    <cfRule type="cellIs" dxfId="82" priority="20" operator="equal">
      <formula>"推荐接入"</formula>
    </cfRule>
  </conditionalFormatting>
  <conditionalFormatting sqref="M227">
    <cfRule type="cellIs" dxfId="81" priority="15" operator="equal">
      <formula>"预警接入"</formula>
    </cfRule>
    <cfRule type="cellIs" dxfId="80" priority="16" operator="equal">
      <formula>"限制接入"</formula>
    </cfRule>
    <cfRule type="cellIs" dxfId="79" priority="17" operator="equal">
      <formula>"推荐接入"</formula>
    </cfRule>
  </conditionalFormatting>
  <conditionalFormatting sqref="M234">
    <cfRule type="cellIs" dxfId="78" priority="12" operator="equal">
      <formula>"预警接入"</formula>
    </cfRule>
    <cfRule type="cellIs" dxfId="77" priority="13" operator="equal">
      <formula>"限制接入"</formula>
    </cfRule>
    <cfRule type="cellIs" dxfId="76" priority="14" operator="equal">
      <formula>"推荐接入"</formula>
    </cfRule>
  </conditionalFormatting>
  <conditionalFormatting sqref="M237">
    <cfRule type="cellIs" dxfId="75" priority="9" operator="equal">
      <formula>"预警接入"</formula>
    </cfRule>
    <cfRule type="cellIs" dxfId="74" priority="10" operator="equal">
      <formula>"限制接入"</formula>
    </cfRule>
    <cfRule type="cellIs" dxfId="73" priority="11" operator="equal">
      <formula>"推荐接入"</formula>
    </cfRule>
  </conditionalFormatting>
  <conditionalFormatting sqref="M238">
    <cfRule type="cellIs" dxfId="72" priority="6" operator="equal">
      <formula>"预警接入"</formula>
    </cfRule>
    <cfRule type="cellIs" dxfId="71" priority="7" operator="equal">
      <formula>"限制接入"</formula>
    </cfRule>
    <cfRule type="cellIs" dxfId="70" priority="8" operator="equal">
      <formula>"推荐接入"</formula>
    </cfRule>
  </conditionalFormatting>
  <conditionalFormatting sqref="M76">
    <cfRule type="cellIs" dxfId="69" priority="3" operator="equal">
      <formula>"预警接入"</formula>
    </cfRule>
    <cfRule type="cellIs" dxfId="68" priority="4" operator="equal">
      <formula>"限制接入"</formula>
    </cfRule>
    <cfRule type="cellIs" dxfId="67" priority="5" operator="equal">
      <formula>"推荐接入"</formula>
    </cfRule>
  </conditionalFormatting>
  <conditionalFormatting sqref="B31:B37">
    <cfRule type="duplicateValues" dxfId="66" priority="1"/>
    <cfRule type="duplicateValues" dxfId="65" priority="2"/>
  </conditionalFormatting>
  <pageMargins left="0.7" right="0.7" top="0.75" bottom="0.75" header="0.3" footer="0.3"/>
  <drawing r:id="rId1"/>
  <legacyDrawing r:id="rId2"/>
  <oleObjects>
    <oleObject progId="Equation.3" shapeId="10241" r:id="rId3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1:P240"/>
  <sheetViews>
    <sheetView workbookViewId="0">
      <selection activeCell="N11" sqref="N11"/>
    </sheetView>
  </sheetViews>
  <sheetFormatPr defaultRowHeight="13.5"/>
  <cols>
    <col min="1" max="1" width="9" style="116"/>
    <col min="2" max="2" width="18" style="116" bestFit="1" customWidth="1"/>
    <col min="3" max="3" width="9" style="116"/>
    <col min="4" max="4" width="11.125" style="116" bestFit="1" customWidth="1"/>
    <col min="5" max="5" width="12.375" style="116" customWidth="1"/>
    <col min="6" max="6" width="12.875" style="116" customWidth="1"/>
    <col min="7" max="7" width="11.375" style="116" customWidth="1"/>
    <col min="8" max="8" width="10.125" style="120" customWidth="1"/>
    <col min="9" max="9" width="10" style="42" customWidth="1"/>
    <col min="10" max="10" width="14.125" style="30" bestFit="1" customWidth="1"/>
    <col min="11" max="11" width="9" style="116"/>
    <col min="12" max="12" width="20.125" style="116" bestFit="1" customWidth="1"/>
    <col min="13" max="13" width="23.75" style="8" customWidth="1"/>
    <col min="14" max="14" width="23.75" style="30" customWidth="1"/>
    <col min="15" max="15" width="17.125" style="30" customWidth="1"/>
    <col min="16" max="16" width="16.625" style="30" customWidth="1"/>
    <col min="17" max="16384" width="9" style="8"/>
  </cols>
  <sheetData>
    <row r="1" spans="1:16" s="2" customFormat="1" ht="57.75">
      <c r="A1" s="9" t="s">
        <v>967</v>
      </c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7" t="s">
        <v>5</v>
      </c>
      <c r="H1" s="9" t="s">
        <v>6</v>
      </c>
      <c r="I1" s="98" t="s">
        <v>7</v>
      </c>
      <c r="J1" s="9" t="s">
        <v>2036</v>
      </c>
      <c r="K1" s="9" t="s">
        <v>9</v>
      </c>
      <c r="L1" s="9" t="s">
        <v>2037</v>
      </c>
      <c r="M1" s="99" t="s">
        <v>11</v>
      </c>
      <c r="N1" s="9" t="s">
        <v>12</v>
      </c>
      <c r="O1" s="100" t="s">
        <v>13</v>
      </c>
      <c r="P1" s="100" t="s">
        <v>14</v>
      </c>
    </row>
    <row r="2" spans="1:16" ht="14.25">
      <c r="A2" s="122" t="s">
        <v>2339</v>
      </c>
      <c r="B2" s="157" t="s">
        <v>2340</v>
      </c>
      <c r="C2" s="121">
        <v>103</v>
      </c>
      <c r="D2" s="158" t="s">
        <v>1294</v>
      </c>
      <c r="E2" s="157">
        <v>448</v>
      </c>
      <c r="F2" s="18">
        <v>560</v>
      </c>
      <c r="G2" s="18">
        <v>552</v>
      </c>
      <c r="H2" s="157">
        <v>400</v>
      </c>
      <c r="I2" s="121">
        <v>400</v>
      </c>
      <c r="J2" s="4">
        <v>0</v>
      </c>
      <c r="K2" s="121"/>
      <c r="L2" s="5">
        <f>J2/I2</f>
        <v>0</v>
      </c>
      <c r="M2" s="159" t="s">
        <v>950</v>
      </c>
      <c r="N2" s="159"/>
      <c r="O2" s="4">
        <f t="shared" ref="O2:O65" si="0">I2*0.7-J2-N2</f>
        <v>280</v>
      </c>
      <c r="P2" s="7">
        <f>1.732*10.5*O2</f>
        <v>5092.08</v>
      </c>
    </row>
    <row r="3" spans="1:16" ht="14.25">
      <c r="A3" s="123"/>
      <c r="B3" s="157" t="s">
        <v>2341</v>
      </c>
      <c r="C3" s="121">
        <v>104</v>
      </c>
      <c r="D3" s="158" t="s">
        <v>94</v>
      </c>
      <c r="E3" s="157">
        <v>544</v>
      </c>
      <c r="F3" s="18">
        <v>560</v>
      </c>
      <c r="G3" s="18">
        <v>552</v>
      </c>
      <c r="H3" s="157">
        <v>544</v>
      </c>
      <c r="I3" s="121">
        <v>544</v>
      </c>
      <c r="J3" s="4">
        <v>431.4</v>
      </c>
      <c r="K3" s="121"/>
      <c r="L3" s="5">
        <f t="shared" ref="L3:L66" si="1">J3/I3</f>
        <v>0.7930147058823529</v>
      </c>
      <c r="M3" s="159" t="s">
        <v>972</v>
      </c>
      <c r="N3" s="159"/>
      <c r="O3" s="4">
        <f t="shared" si="0"/>
        <v>-50.600000000000023</v>
      </c>
      <c r="P3" s="7">
        <f t="shared" ref="P3:P66" si="2">1.732*10.5*O3</f>
        <v>-920.21160000000043</v>
      </c>
    </row>
    <row r="4" spans="1:16" ht="14.25">
      <c r="A4" s="123"/>
      <c r="B4" s="157" t="s">
        <v>2342</v>
      </c>
      <c r="C4" s="121">
        <v>105</v>
      </c>
      <c r="D4" s="158" t="s">
        <v>1294</v>
      </c>
      <c r="E4" s="157">
        <v>448</v>
      </c>
      <c r="F4" s="18">
        <v>560</v>
      </c>
      <c r="G4" s="18">
        <v>552</v>
      </c>
      <c r="H4" s="157">
        <v>400</v>
      </c>
      <c r="I4" s="121">
        <v>400</v>
      </c>
      <c r="J4" s="4">
        <v>157</v>
      </c>
      <c r="K4" s="121"/>
      <c r="L4" s="5">
        <f t="shared" si="1"/>
        <v>0.39250000000000002</v>
      </c>
      <c r="M4" s="121" t="s">
        <v>950</v>
      </c>
      <c r="N4" s="121"/>
      <c r="O4" s="4">
        <f t="shared" si="0"/>
        <v>123</v>
      </c>
      <c r="P4" s="7">
        <f t="shared" si="2"/>
        <v>2236.8780000000002</v>
      </c>
    </row>
    <row r="5" spans="1:16" ht="14.25">
      <c r="A5" s="123"/>
      <c r="B5" s="157" t="s">
        <v>2343</v>
      </c>
      <c r="C5" s="121">
        <v>106</v>
      </c>
      <c r="D5" s="158" t="s">
        <v>94</v>
      </c>
      <c r="E5" s="157">
        <v>560</v>
      </c>
      <c r="F5" s="18">
        <v>560</v>
      </c>
      <c r="G5" s="18">
        <v>552</v>
      </c>
      <c r="H5" s="157">
        <v>560</v>
      </c>
      <c r="I5" s="121">
        <v>552</v>
      </c>
      <c r="J5" s="4">
        <v>277.5</v>
      </c>
      <c r="K5" s="121"/>
      <c r="L5" s="5">
        <f t="shared" si="1"/>
        <v>0.50271739130434778</v>
      </c>
      <c r="M5" s="121" t="s">
        <v>983</v>
      </c>
      <c r="N5" s="121"/>
      <c r="O5" s="4">
        <f t="shared" si="0"/>
        <v>108.89999999999998</v>
      </c>
      <c r="P5" s="7">
        <f t="shared" si="2"/>
        <v>1980.4553999999996</v>
      </c>
    </row>
    <row r="6" spans="1:16" ht="14.25">
      <c r="A6" s="123"/>
      <c r="B6" s="157" t="s">
        <v>2344</v>
      </c>
      <c r="C6" s="121">
        <v>107</v>
      </c>
      <c r="D6" s="158" t="s">
        <v>1294</v>
      </c>
      <c r="E6" s="157">
        <v>448</v>
      </c>
      <c r="F6" s="18">
        <v>560</v>
      </c>
      <c r="G6" s="18">
        <v>552</v>
      </c>
      <c r="H6" s="157">
        <v>400</v>
      </c>
      <c r="I6" s="121">
        <v>400</v>
      </c>
      <c r="J6" s="4">
        <v>6.4</v>
      </c>
      <c r="K6" s="121"/>
      <c r="L6" s="5">
        <f t="shared" si="1"/>
        <v>1.6E-2</v>
      </c>
      <c r="M6" s="121" t="s">
        <v>950</v>
      </c>
      <c r="N6" s="121"/>
      <c r="O6" s="4">
        <f t="shared" si="0"/>
        <v>273.60000000000002</v>
      </c>
      <c r="P6" s="7">
        <f t="shared" si="2"/>
        <v>4975.6896000000006</v>
      </c>
    </row>
    <row r="7" spans="1:16" ht="14.25">
      <c r="A7" s="123"/>
      <c r="B7" s="157" t="s">
        <v>2345</v>
      </c>
      <c r="C7" s="121">
        <v>110</v>
      </c>
      <c r="D7" s="158" t="s">
        <v>1294</v>
      </c>
      <c r="E7" s="157">
        <v>448</v>
      </c>
      <c r="F7" s="18"/>
      <c r="G7" s="18"/>
      <c r="H7" s="157">
        <v>400</v>
      </c>
      <c r="I7" s="121">
        <v>400</v>
      </c>
      <c r="J7" s="4">
        <v>142.19999999999999</v>
      </c>
      <c r="K7" s="121"/>
      <c r="L7" s="5">
        <f t="shared" si="1"/>
        <v>0.35549999999999998</v>
      </c>
      <c r="M7" s="121" t="s">
        <v>950</v>
      </c>
      <c r="N7" s="121"/>
      <c r="O7" s="4">
        <f t="shared" si="0"/>
        <v>137.80000000000001</v>
      </c>
      <c r="P7" s="7">
        <f t="shared" si="2"/>
        <v>2506.0308</v>
      </c>
    </row>
    <row r="8" spans="1:16" ht="14.25">
      <c r="A8" s="122" t="s">
        <v>2346</v>
      </c>
      <c r="B8" s="157" t="s">
        <v>2347</v>
      </c>
      <c r="C8" s="121">
        <v>103</v>
      </c>
      <c r="D8" s="158" t="s">
        <v>1294</v>
      </c>
      <c r="E8" s="157">
        <v>256</v>
      </c>
      <c r="F8" s="18"/>
      <c r="G8" s="18"/>
      <c r="H8" s="157">
        <v>256</v>
      </c>
      <c r="I8" s="121">
        <v>256</v>
      </c>
      <c r="J8" s="4">
        <v>0.05</v>
      </c>
      <c r="K8" s="121"/>
      <c r="L8" s="5">
        <f t="shared" si="1"/>
        <v>1.9531250000000001E-4</v>
      </c>
      <c r="M8" s="121" t="s">
        <v>950</v>
      </c>
      <c r="N8" s="121"/>
      <c r="O8" s="4">
        <f t="shared" si="0"/>
        <v>179.14999999999998</v>
      </c>
      <c r="P8" s="7">
        <f t="shared" si="2"/>
        <v>3258.0218999999997</v>
      </c>
    </row>
    <row r="9" spans="1:16" ht="14.25">
      <c r="A9" s="123"/>
      <c r="B9" s="157" t="s">
        <v>2348</v>
      </c>
      <c r="C9" s="121">
        <v>104</v>
      </c>
      <c r="D9" s="158" t="s">
        <v>1294</v>
      </c>
      <c r="E9" s="157">
        <v>320</v>
      </c>
      <c r="F9" s="18">
        <v>560</v>
      </c>
      <c r="G9" s="18">
        <v>552</v>
      </c>
      <c r="H9" s="157">
        <v>320</v>
      </c>
      <c r="I9" s="121">
        <v>320</v>
      </c>
      <c r="J9" s="4">
        <v>0.05</v>
      </c>
      <c r="K9" s="121" t="s">
        <v>23</v>
      </c>
      <c r="L9" s="5">
        <f t="shared" si="1"/>
        <v>1.5625E-4</v>
      </c>
      <c r="M9" s="121" t="s">
        <v>950</v>
      </c>
      <c r="N9" s="121"/>
      <c r="O9" s="4">
        <f t="shared" si="0"/>
        <v>223.95</v>
      </c>
      <c r="P9" s="7">
        <f t="shared" si="2"/>
        <v>4072.7547</v>
      </c>
    </row>
    <row r="10" spans="1:16" ht="14.25">
      <c r="A10" s="123"/>
      <c r="B10" s="157" t="s">
        <v>2349</v>
      </c>
      <c r="C10" s="121">
        <v>105</v>
      </c>
      <c r="D10" s="158" t="s">
        <v>94</v>
      </c>
      <c r="E10" s="157">
        <v>528</v>
      </c>
      <c r="F10" s="18">
        <v>560</v>
      </c>
      <c r="G10" s="18">
        <v>552</v>
      </c>
      <c r="H10" s="157">
        <v>528</v>
      </c>
      <c r="I10" s="121">
        <v>528</v>
      </c>
      <c r="J10" s="4">
        <v>0.06</v>
      </c>
      <c r="K10" s="121"/>
      <c r="L10" s="5">
        <f t="shared" si="1"/>
        <v>1.1363636363636364E-4</v>
      </c>
      <c r="M10" s="121" t="s">
        <v>950</v>
      </c>
      <c r="N10" s="121"/>
      <c r="O10" s="4">
        <f t="shared" si="0"/>
        <v>369.53999999999996</v>
      </c>
      <c r="P10" s="7">
        <f t="shared" si="2"/>
        <v>6720.4544399999995</v>
      </c>
    </row>
    <row r="11" spans="1:16" ht="14.25">
      <c r="A11" s="123"/>
      <c r="B11" s="157" t="s">
        <v>2350</v>
      </c>
      <c r="C11" s="121">
        <v>106</v>
      </c>
      <c r="D11" s="158" t="s">
        <v>1294</v>
      </c>
      <c r="E11" s="157">
        <v>416</v>
      </c>
      <c r="F11" s="18">
        <v>560</v>
      </c>
      <c r="G11" s="18">
        <v>552</v>
      </c>
      <c r="H11" s="157">
        <v>400</v>
      </c>
      <c r="I11" s="121">
        <v>400</v>
      </c>
      <c r="J11" s="4">
        <v>215.59</v>
      </c>
      <c r="K11" s="121"/>
      <c r="L11" s="5">
        <f t="shared" si="1"/>
        <v>0.53897499999999998</v>
      </c>
      <c r="M11" s="121" t="s">
        <v>983</v>
      </c>
      <c r="N11" s="121"/>
      <c r="O11" s="4">
        <f t="shared" si="0"/>
        <v>64.41</v>
      </c>
      <c r="P11" s="7">
        <f t="shared" si="2"/>
        <v>1171.3602599999999</v>
      </c>
    </row>
    <row r="12" spans="1:16" ht="14.25">
      <c r="A12" s="123"/>
      <c r="B12" s="157" t="s">
        <v>2351</v>
      </c>
      <c r="C12" s="121">
        <v>107</v>
      </c>
      <c r="D12" s="158" t="s">
        <v>1294</v>
      </c>
      <c r="E12" s="157">
        <v>320</v>
      </c>
      <c r="F12" s="18">
        <v>462</v>
      </c>
      <c r="G12" s="18">
        <v>595</v>
      </c>
      <c r="H12" s="157">
        <v>320</v>
      </c>
      <c r="I12" s="121">
        <v>320</v>
      </c>
      <c r="J12" s="4">
        <v>0.05</v>
      </c>
      <c r="K12" s="121"/>
      <c r="L12" s="5">
        <f t="shared" si="1"/>
        <v>1.5625E-4</v>
      </c>
      <c r="M12" s="121" t="s">
        <v>950</v>
      </c>
      <c r="N12" s="121"/>
      <c r="O12" s="4">
        <f t="shared" si="0"/>
        <v>223.95</v>
      </c>
      <c r="P12" s="7">
        <f t="shared" si="2"/>
        <v>4072.7547</v>
      </c>
    </row>
    <row r="13" spans="1:16" ht="14.25">
      <c r="A13" s="123"/>
      <c r="B13" s="157" t="s">
        <v>2352</v>
      </c>
      <c r="C13" s="121">
        <v>108</v>
      </c>
      <c r="D13" s="158" t="s">
        <v>1294</v>
      </c>
      <c r="E13" s="157">
        <v>256</v>
      </c>
      <c r="F13" s="18">
        <v>595</v>
      </c>
      <c r="G13" s="18"/>
      <c r="H13" s="157">
        <v>256</v>
      </c>
      <c r="I13" s="121">
        <v>256</v>
      </c>
      <c r="J13" s="4">
        <v>10.33</v>
      </c>
      <c r="K13" s="121"/>
      <c r="L13" s="5">
        <f t="shared" si="1"/>
        <v>4.03515625E-2</v>
      </c>
      <c r="M13" s="121" t="s">
        <v>950</v>
      </c>
      <c r="N13" s="121"/>
      <c r="O13" s="4">
        <f t="shared" si="0"/>
        <v>168.86999999999998</v>
      </c>
      <c r="P13" s="7">
        <f t="shared" si="2"/>
        <v>3071.0698199999997</v>
      </c>
    </row>
    <row r="14" spans="1:16" ht="14.25">
      <c r="A14" s="123"/>
      <c r="B14" s="157" t="s">
        <v>2353</v>
      </c>
      <c r="C14" s="121">
        <v>109</v>
      </c>
      <c r="D14" s="158" t="s">
        <v>1294</v>
      </c>
      <c r="E14" s="157">
        <v>384</v>
      </c>
      <c r="F14" s="18">
        <v>560</v>
      </c>
      <c r="G14" s="18">
        <v>552</v>
      </c>
      <c r="H14" s="157">
        <v>384</v>
      </c>
      <c r="I14" s="121">
        <v>384</v>
      </c>
      <c r="J14" s="4">
        <v>40.67</v>
      </c>
      <c r="K14" s="121"/>
      <c r="L14" s="5">
        <f t="shared" si="1"/>
        <v>0.10591145833333333</v>
      </c>
      <c r="M14" s="121" t="s">
        <v>950</v>
      </c>
      <c r="N14" s="121"/>
      <c r="O14" s="4">
        <f t="shared" si="0"/>
        <v>228.12999999999994</v>
      </c>
      <c r="P14" s="7">
        <f t="shared" si="2"/>
        <v>4148.772179999999</v>
      </c>
    </row>
    <row r="15" spans="1:16" ht="14.25">
      <c r="A15" s="123"/>
      <c r="B15" s="157" t="s">
        <v>2354</v>
      </c>
      <c r="C15" s="121">
        <v>110</v>
      </c>
      <c r="D15" s="158" t="s">
        <v>1294</v>
      </c>
      <c r="E15" s="157">
        <v>432</v>
      </c>
      <c r="F15" s="18">
        <v>560</v>
      </c>
      <c r="G15" s="18">
        <v>552</v>
      </c>
      <c r="H15" s="157">
        <v>432</v>
      </c>
      <c r="I15" s="121">
        <v>400</v>
      </c>
      <c r="J15" s="4">
        <v>277.52</v>
      </c>
      <c r="K15" s="121"/>
      <c r="L15" s="5">
        <f t="shared" si="1"/>
        <v>0.69379999999999997</v>
      </c>
      <c r="M15" s="121" t="s">
        <v>983</v>
      </c>
      <c r="N15" s="121"/>
      <c r="O15" s="4">
        <f t="shared" si="0"/>
        <v>2.4800000000000182</v>
      </c>
      <c r="P15" s="7">
        <f t="shared" si="2"/>
        <v>45.10128000000033</v>
      </c>
    </row>
    <row r="16" spans="1:16" ht="14.25">
      <c r="A16" s="124"/>
      <c r="B16" s="157" t="s">
        <v>2355</v>
      </c>
      <c r="C16" s="121">
        <v>114</v>
      </c>
      <c r="D16" s="160" t="s">
        <v>1294</v>
      </c>
      <c r="E16" s="157">
        <v>416</v>
      </c>
      <c r="F16" s="18">
        <v>595</v>
      </c>
      <c r="G16" s="18">
        <v>595</v>
      </c>
      <c r="H16" s="157">
        <v>400</v>
      </c>
      <c r="I16" s="121">
        <v>400</v>
      </c>
      <c r="J16" s="4">
        <v>0</v>
      </c>
      <c r="K16" s="121"/>
      <c r="L16" s="5">
        <f t="shared" si="1"/>
        <v>0</v>
      </c>
      <c r="M16" s="121" t="s">
        <v>950</v>
      </c>
      <c r="N16" s="121"/>
      <c r="O16" s="4">
        <f t="shared" si="0"/>
        <v>280</v>
      </c>
      <c r="P16" s="7">
        <f t="shared" si="2"/>
        <v>5092.08</v>
      </c>
    </row>
    <row r="17" spans="1:16" ht="14.25">
      <c r="A17" s="122" t="s">
        <v>2356</v>
      </c>
      <c r="B17" s="157" t="s">
        <v>2357</v>
      </c>
      <c r="C17" s="121">
        <v>103</v>
      </c>
      <c r="D17" s="121" t="s">
        <v>94</v>
      </c>
      <c r="E17" s="157">
        <v>384</v>
      </c>
      <c r="F17" s="18">
        <v>560</v>
      </c>
      <c r="G17" s="18">
        <v>552</v>
      </c>
      <c r="H17" s="157">
        <v>384</v>
      </c>
      <c r="I17" s="121">
        <v>384</v>
      </c>
      <c r="J17" s="4">
        <v>160.80000000000001</v>
      </c>
      <c r="K17" s="121"/>
      <c r="L17" s="5">
        <f t="shared" si="1"/>
        <v>0.41875000000000001</v>
      </c>
      <c r="M17" s="121" t="s">
        <v>950</v>
      </c>
      <c r="N17" s="121"/>
      <c r="O17" s="4">
        <f t="shared" si="0"/>
        <v>107.99999999999994</v>
      </c>
      <c r="P17" s="7">
        <f t="shared" si="2"/>
        <v>1964.0879999999991</v>
      </c>
    </row>
    <row r="18" spans="1:16" ht="14.25">
      <c r="A18" s="123"/>
      <c r="B18" s="157" t="s">
        <v>2358</v>
      </c>
      <c r="C18" s="121">
        <v>105</v>
      </c>
      <c r="D18" s="121" t="s">
        <v>94</v>
      </c>
      <c r="E18" s="157">
        <v>384</v>
      </c>
      <c r="F18" s="18">
        <v>560</v>
      </c>
      <c r="G18" s="18">
        <v>552</v>
      </c>
      <c r="H18" s="157">
        <v>384</v>
      </c>
      <c r="I18" s="121">
        <v>384</v>
      </c>
      <c r="J18" s="4">
        <v>34.44</v>
      </c>
      <c r="K18" s="121"/>
      <c r="L18" s="5">
        <f t="shared" si="1"/>
        <v>8.9687499999999989E-2</v>
      </c>
      <c r="M18" s="121" t="s">
        <v>950</v>
      </c>
      <c r="N18" s="121"/>
      <c r="O18" s="4">
        <f t="shared" si="0"/>
        <v>234.35999999999996</v>
      </c>
      <c r="P18" s="7">
        <f t="shared" si="2"/>
        <v>4262.0709599999991</v>
      </c>
    </row>
    <row r="19" spans="1:16" ht="14.25">
      <c r="A19" s="124"/>
      <c r="B19" s="157" t="s">
        <v>2359</v>
      </c>
      <c r="C19" s="121">
        <v>107</v>
      </c>
      <c r="D19" s="121" t="s">
        <v>94</v>
      </c>
      <c r="E19" s="157">
        <v>384</v>
      </c>
      <c r="F19" s="18">
        <v>560</v>
      </c>
      <c r="G19" s="18">
        <v>552</v>
      </c>
      <c r="H19" s="157">
        <v>384</v>
      </c>
      <c r="I19" s="121">
        <v>384</v>
      </c>
      <c r="J19" s="4">
        <v>62.76</v>
      </c>
      <c r="K19" s="121"/>
      <c r="L19" s="5">
        <f t="shared" si="1"/>
        <v>0.16343749999999999</v>
      </c>
      <c r="M19" s="121" t="s">
        <v>950</v>
      </c>
      <c r="N19" s="121"/>
      <c r="O19" s="4">
        <f t="shared" si="0"/>
        <v>206.03999999999996</v>
      </c>
      <c r="P19" s="7">
        <f t="shared" si="2"/>
        <v>3747.0434399999995</v>
      </c>
    </row>
    <row r="20" spans="1:16" ht="14.25">
      <c r="A20" s="122" t="s">
        <v>2360</v>
      </c>
      <c r="B20" s="157" t="s">
        <v>2361</v>
      </c>
      <c r="C20" s="121">
        <v>103</v>
      </c>
      <c r="D20" s="121" t="s">
        <v>94</v>
      </c>
      <c r="E20" s="157">
        <v>528</v>
      </c>
      <c r="F20" s="18">
        <v>560</v>
      </c>
      <c r="G20" s="18">
        <v>552</v>
      </c>
      <c r="H20" s="157">
        <v>528</v>
      </c>
      <c r="I20" s="121">
        <v>528</v>
      </c>
      <c r="J20" s="4">
        <v>420.72</v>
      </c>
      <c r="K20" s="121"/>
      <c r="L20" s="5">
        <f t="shared" si="1"/>
        <v>0.79681818181818187</v>
      </c>
      <c r="M20" s="159" t="s">
        <v>972</v>
      </c>
      <c r="N20" s="121"/>
      <c r="O20" s="4">
        <f t="shared" si="0"/>
        <v>-51.120000000000061</v>
      </c>
      <c r="P20" s="7">
        <f t="shared" si="2"/>
        <v>-929.66832000000113</v>
      </c>
    </row>
    <row r="21" spans="1:16" ht="14.25">
      <c r="A21" s="123"/>
      <c r="B21" s="157" t="s">
        <v>2362</v>
      </c>
      <c r="C21" s="121">
        <v>105</v>
      </c>
      <c r="D21" s="121" t="s">
        <v>94</v>
      </c>
      <c r="E21" s="157">
        <v>528</v>
      </c>
      <c r="F21" s="18">
        <v>560</v>
      </c>
      <c r="G21" s="18">
        <v>552</v>
      </c>
      <c r="H21" s="157">
        <v>528</v>
      </c>
      <c r="I21" s="121">
        <v>528</v>
      </c>
      <c r="J21" s="4">
        <v>222</v>
      </c>
      <c r="K21" s="121"/>
      <c r="L21" s="5">
        <f t="shared" si="1"/>
        <v>0.42045454545454547</v>
      </c>
      <c r="M21" s="121" t="s">
        <v>950</v>
      </c>
      <c r="N21" s="121"/>
      <c r="O21" s="4">
        <f t="shared" si="0"/>
        <v>147.59999999999997</v>
      </c>
      <c r="P21" s="7">
        <f t="shared" si="2"/>
        <v>2684.2535999999996</v>
      </c>
    </row>
    <row r="22" spans="1:16" ht="14.25">
      <c r="A22" s="123"/>
      <c r="B22" s="157" t="s">
        <v>2363</v>
      </c>
      <c r="C22" s="121">
        <v>107</v>
      </c>
      <c r="D22" s="121" t="s">
        <v>94</v>
      </c>
      <c r="E22" s="157">
        <v>576</v>
      </c>
      <c r="F22" s="18">
        <v>560</v>
      </c>
      <c r="G22" s="18">
        <v>552</v>
      </c>
      <c r="H22" s="157">
        <v>576</v>
      </c>
      <c r="I22" s="121">
        <v>552</v>
      </c>
      <c r="J22" s="4">
        <v>291</v>
      </c>
      <c r="K22" s="121"/>
      <c r="L22" s="5">
        <f t="shared" si="1"/>
        <v>0.52717391304347827</v>
      </c>
      <c r="M22" s="121" t="s">
        <v>983</v>
      </c>
      <c r="N22" s="121"/>
      <c r="O22" s="4">
        <f t="shared" si="0"/>
        <v>95.399999999999977</v>
      </c>
      <c r="P22" s="7">
        <f t="shared" si="2"/>
        <v>1734.9443999999996</v>
      </c>
    </row>
    <row r="23" spans="1:16" ht="14.25">
      <c r="A23" s="123"/>
      <c r="B23" s="161" t="s">
        <v>2364</v>
      </c>
      <c r="C23" s="121">
        <v>108</v>
      </c>
      <c r="D23" s="121" t="s">
        <v>94</v>
      </c>
      <c r="E23" s="157">
        <v>528</v>
      </c>
      <c r="F23" s="18">
        <v>560</v>
      </c>
      <c r="G23" s="18">
        <v>552</v>
      </c>
      <c r="H23" s="157">
        <v>528</v>
      </c>
      <c r="I23" s="121">
        <v>528</v>
      </c>
      <c r="J23" s="4">
        <v>100.08</v>
      </c>
      <c r="K23" s="121"/>
      <c r="L23" s="5">
        <f t="shared" si="1"/>
        <v>0.18954545454545454</v>
      </c>
      <c r="M23" s="121" t="s">
        <v>950</v>
      </c>
      <c r="N23" s="121"/>
      <c r="O23" s="4">
        <f t="shared" si="0"/>
        <v>269.52</v>
      </c>
      <c r="P23" s="7">
        <f t="shared" si="2"/>
        <v>4901.4907199999998</v>
      </c>
    </row>
    <row r="24" spans="1:16" s="30" customFormat="1" ht="14.25">
      <c r="A24" s="123"/>
      <c r="B24" s="157" t="s">
        <v>2365</v>
      </c>
      <c r="C24" s="121">
        <v>109</v>
      </c>
      <c r="D24" s="121" t="s">
        <v>94</v>
      </c>
      <c r="E24" s="157">
        <v>528</v>
      </c>
      <c r="F24" s="18">
        <v>595</v>
      </c>
      <c r="G24" s="18"/>
      <c r="H24" s="157">
        <v>528</v>
      </c>
      <c r="I24" s="121">
        <v>528</v>
      </c>
      <c r="J24" s="4">
        <v>118.2</v>
      </c>
      <c r="K24" s="121" t="s">
        <v>23</v>
      </c>
      <c r="L24" s="5">
        <f t="shared" si="1"/>
        <v>0.22386363636363638</v>
      </c>
      <c r="M24" s="121" t="s">
        <v>950</v>
      </c>
      <c r="N24" s="121"/>
      <c r="O24" s="4">
        <f t="shared" si="0"/>
        <v>251.39999999999998</v>
      </c>
      <c r="P24" s="7">
        <f t="shared" si="2"/>
        <v>4571.9603999999999</v>
      </c>
    </row>
    <row r="25" spans="1:16" ht="14.25">
      <c r="A25" s="123"/>
      <c r="B25" s="157" t="s">
        <v>2366</v>
      </c>
      <c r="C25" s="121">
        <v>110</v>
      </c>
      <c r="D25" s="121" t="s">
        <v>94</v>
      </c>
      <c r="E25" s="157">
        <v>528</v>
      </c>
      <c r="F25" s="18">
        <v>560</v>
      </c>
      <c r="G25" s="18">
        <v>552</v>
      </c>
      <c r="H25" s="157">
        <v>528</v>
      </c>
      <c r="I25" s="121">
        <v>528</v>
      </c>
      <c r="J25" s="4">
        <v>0</v>
      </c>
      <c r="K25" s="121"/>
      <c r="L25" s="5">
        <f t="shared" si="1"/>
        <v>0</v>
      </c>
      <c r="M25" s="121" t="s">
        <v>950</v>
      </c>
      <c r="N25" s="121"/>
      <c r="O25" s="4">
        <f t="shared" si="0"/>
        <v>369.59999999999997</v>
      </c>
      <c r="P25" s="7">
        <f t="shared" si="2"/>
        <v>6721.5455999999995</v>
      </c>
    </row>
    <row r="26" spans="1:16" ht="14.25">
      <c r="A26" s="124"/>
      <c r="B26" s="157" t="s">
        <v>2367</v>
      </c>
      <c r="C26" s="121">
        <v>112</v>
      </c>
      <c r="D26" s="121" t="s">
        <v>94</v>
      </c>
      <c r="E26" s="157">
        <v>576</v>
      </c>
      <c r="F26" s="18">
        <v>560</v>
      </c>
      <c r="G26" s="18">
        <v>552</v>
      </c>
      <c r="H26" s="157">
        <v>576</v>
      </c>
      <c r="I26" s="121">
        <v>552</v>
      </c>
      <c r="J26" s="4">
        <v>202.92</v>
      </c>
      <c r="K26" s="121"/>
      <c r="L26" s="5">
        <f t="shared" si="1"/>
        <v>0.36760869565217391</v>
      </c>
      <c r="M26" s="121" t="s">
        <v>950</v>
      </c>
      <c r="N26" s="121"/>
      <c r="O26" s="4">
        <f t="shared" si="0"/>
        <v>183.48</v>
      </c>
      <c r="P26" s="7">
        <f t="shared" si="2"/>
        <v>3336.76728</v>
      </c>
    </row>
    <row r="27" spans="1:16" ht="14.25">
      <c r="A27" s="122" t="s">
        <v>2368</v>
      </c>
      <c r="B27" s="157" t="s">
        <v>2369</v>
      </c>
      <c r="C27" s="121">
        <v>103</v>
      </c>
      <c r="D27" s="158" t="s">
        <v>1294</v>
      </c>
      <c r="E27" s="157">
        <v>416</v>
      </c>
      <c r="F27" s="18">
        <v>560</v>
      </c>
      <c r="G27" s="18">
        <v>552</v>
      </c>
      <c r="H27" s="157">
        <v>416</v>
      </c>
      <c r="I27" s="121">
        <v>400</v>
      </c>
      <c r="J27" s="4">
        <v>239.91</v>
      </c>
      <c r="K27" s="121"/>
      <c r="L27" s="5">
        <f t="shared" si="1"/>
        <v>0.59977499999999995</v>
      </c>
      <c r="M27" s="121" t="s">
        <v>983</v>
      </c>
      <c r="N27" s="121"/>
      <c r="O27" s="4">
        <f t="shared" si="0"/>
        <v>40.090000000000003</v>
      </c>
      <c r="P27" s="7">
        <f t="shared" si="2"/>
        <v>729.07674000000009</v>
      </c>
    </row>
    <row r="28" spans="1:16" ht="14.25">
      <c r="A28" s="123"/>
      <c r="B28" s="157" t="s">
        <v>2370</v>
      </c>
      <c r="C28" s="121">
        <v>104</v>
      </c>
      <c r="D28" s="158" t="s">
        <v>1294</v>
      </c>
      <c r="E28" s="157">
        <v>416</v>
      </c>
      <c r="F28" s="18">
        <v>560</v>
      </c>
      <c r="G28" s="18">
        <v>552</v>
      </c>
      <c r="H28" s="157">
        <v>416</v>
      </c>
      <c r="I28" s="121">
        <v>400</v>
      </c>
      <c r="J28" s="4">
        <v>219.38</v>
      </c>
      <c r="K28" s="121"/>
      <c r="L28" s="5">
        <f t="shared" si="1"/>
        <v>0.54844999999999999</v>
      </c>
      <c r="M28" s="121" t="s">
        <v>983</v>
      </c>
      <c r="N28" s="121"/>
      <c r="O28" s="4">
        <f t="shared" si="0"/>
        <v>60.620000000000005</v>
      </c>
      <c r="P28" s="7">
        <f t="shared" si="2"/>
        <v>1102.43532</v>
      </c>
    </row>
    <row r="29" spans="1:16" ht="14.25">
      <c r="A29" s="123"/>
      <c r="B29" s="157" t="s">
        <v>2371</v>
      </c>
      <c r="C29" s="121">
        <v>105</v>
      </c>
      <c r="D29" s="158" t="s">
        <v>1294</v>
      </c>
      <c r="E29" s="157">
        <v>416</v>
      </c>
      <c r="F29" s="18">
        <v>560</v>
      </c>
      <c r="G29" s="18">
        <v>552</v>
      </c>
      <c r="H29" s="157">
        <v>416</v>
      </c>
      <c r="I29" s="121">
        <v>400</v>
      </c>
      <c r="J29" s="4">
        <v>239.91</v>
      </c>
      <c r="K29" s="121"/>
      <c r="L29" s="5">
        <f t="shared" si="1"/>
        <v>0.59977499999999995</v>
      </c>
      <c r="M29" s="121" t="s">
        <v>983</v>
      </c>
      <c r="N29" s="121"/>
      <c r="O29" s="4">
        <f t="shared" si="0"/>
        <v>40.090000000000003</v>
      </c>
      <c r="P29" s="7">
        <f t="shared" si="2"/>
        <v>729.07674000000009</v>
      </c>
    </row>
    <row r="30" spans="1:16" ht="14.25">
      <c r="A30" s="124"/>
      <c r="B30" s="157" t="s">
        <v>2372</v>
      </c>
      <c r="C30" s="121">
        <v>106</v>
      </c>
      <c r="D30" s="158" t="s">
        <v>1294</v>
      </c>
      <c r="E30" s="157">
        <v>416</v>
      </c>
      <c r="F30" s="18">
        <v>560</v>
      </c>
      <c r="G30" s="18">
        <v>552</v>
      </c>
      <c r="H30" s="157">
        <v>416</v>
      </c>
      <c r="I30" s="121">
        <v>400</v>
      </c>
      <c r="J30" s="4">
        <v>242.12</v>
      </c>
      <c r="K30" s="121"/>
      <c r="L30" s="5">
        <f t="shared" si="1"/>
        <v>0.60530000000000006</v>
      </c>
      <c r="M30" s="121" t="s">
        <v>983</v>
      </c>
      <c r="N30" s="121"/>
      <c r="O30" s="4">
        <f t="shared" si="0"/>
        <v>37.879999999999995</v>
      </c>
      <c r="P30" s="7">
        <f t="shared" si="2"/>
        <v>688.88567999999987</v>
      </c>
    </row>
    <row r="31" spans="1:16" ht="14.25">
      <c r="A31" s="122" t="s">
        <v>2373</v>
      </c>
      <c r="B31" s="157" t="s">
        <v>2374</v>
      </c>
      <c r="C31" s="121">
        <v>103</v>
      </c>
      <c r="D31" s="158" t="s">
        <v>1276</v>
      </c>
      <c r="E31" s="157">
        <v>216</v>
      </c>
      <c r="F31" s="18">
        <v>560</v>
      </c>
      <c r="G31" s="18">
        <v>552</v>
      </c>
      <c r="H31" s="157">
        <v>216</v>
      </c>
      <c r="I31" s="121">
        <v>216</v>
      </c>
      <c r="J31" s="4">
        <v>111.66</v>
      </c>
      <c r="K31" s="121"/>
      <c r="L31" s="5">
        <f t="shared" si="1"/>
        <v>0.51694444444444443</v>
      </c>
      <c r="M31" s="121" t="s">
        <v>983</v>
      </c>
      <c r="N31" s="121"/>
      <c r="O31" s="4">
        <f t="shared" si="0"/>
        <v>39.539999999999992</v>
      </c>
      <c r="P31" s="7">
        <f t="shared" si="2"/>
        <v>719.07443999999987</v>
      </c>
    </row>
    <row r="32" spans="1:16" ht="14.25">
      <c r="A32" s="123"/>
      <c r="B32" s="157" t="s">
        <v>2375</v>
      </c>
      <c r="C32" s="121">
        <v>105</v>
      </c>
      <c r="D32" s="158" t="s">
        <v>1276</v>
      </c>
      <c r="E32" s="157">
        <v>216</v>
      </c>
      <c r="F32" s="18">
        <v>560</v>
      </c>
      <c r="G32" s="18">
        <v>552</v>
      </c>
      <c r="H32" s="157">
        <v>300</v>
      </c>
      <c r="I32" s="121">
        <v>216</v>
      </c>
      <c r="J32" s="4">
        <v>177</v>
      </c>
      <c r="K32" s="121"/>
      <c r="L32" s="5">
        <f t="shared" si="1"/>
        <v>0.81944444444444442</v>
      </c>
      <c r="M32" s="121" t="s">
        <v>972</v>
      </c>
      <c r="N32" s="121"/>
      <c r="O32" s="4">
        <f t="shared" si="0"/>
        <v>-25.800000000000011</v>
      </c>
      <c r="P32" s="7">
        <f t="shared" si="2"/>
        <v>-469.19880000000023</v>
      </c>
    </row>
    <row r="33" spans="1:16" ht="14.25">
      <c r="A33" s="124"/>
      <c r="B33" s="157" t="s">
        <v>2376</v>
      </c>
      <c r="C33" s="121">
        <v>107</v>
      </c>
      <c r="D33" s="158" t="s">
        <v>94</v>
      </c>
      <c r="E33" s="157">
        <v>400</v>
      </c>
      <c r="F33" s="18">
        <v>560</v>
      </c>
      <c r="G33" s="18">
        <v>552</v>
      </c>
      <c r="H33" s="157">
        <v>400</v>
      </c>
      <c r="I33" s="121">
        <v>400</v>
      </c>
      <c r="J33" s="4">
        <v>255.24</v>
      </c>
      <c r="K33" s="121"/>
      <c r="L33" s="5">
        <f t="shared" si="1"/>
        <v>0.6381</v>
      </c>
      <c r="M33" s="121" t="s">
        <v>983</v>
      </c>
      <c r="N33" s="121"/>
      <c r="O33" s="4">
        <f t="shared" si="0"/>
        <v>24.759999999999991</v>
      </c>
      <c r="P33" s="7">
        <f t="shared" si="2"/>
        <v>450.28535999999986</v>
      </c>
    </row>
    <row r="34" spans="1:16" ht="14.25">
      <c r="A34" s="122" t="s">
        <v>2377</v>
      </c>
      <c r="B34" s="157" t="s">
        <v>2378</v>
      </c>
      <c r="C34" s="121">
        <v>103</v>
      </c>
      <c r="D34" s="121" t="s">
        <v>94</v>
      </c>
      <c r="E34" s="157">
        <v>480</v>
      </c>
      <c r="F34" s="18">
        <v>462</v>
      </c>
      <c r="G34" s="18">
        <v>595</v>
      </c>
      <c r="H34" s="157">
        <v>480</v>
      </c>
      <c r="I34" s="121">
        <v>462</v>
      </c>
      <c r="J34" s="4">
        <v>0</v>
      </c>
      <c r="K34" s="121" t="s">
        <v>23</v>
      </c>
      <c r="L34" s="5">
        <f t="shared" si="1"/>
        <v>0</v>
      </c>
      <c r="M34" s="121" t="s">
        <v>950</v>
      </c>
      <c r="N34" s="121"/>
      <c r="O34" s="4">
        <f t="shared" si="0"/>
        <v>323.39999999999998</v>
      </c>
      <c r="P34" s="7">
        <f t="shared" si="2"/>
        <v>5881.3523999999998</v>
      </c>
    </row>
    <row r="35" spans="1:16" ht="14.25">
      <c r="A35" s="123"/>
      <c r="B35" s="157" t="s">
        <v>2379</v>
      </c>
      <c r="C35" s="121">
        <v>104</v>
      </c>
      <c r="D35" s="121" t="s">
        <v>94</v>
      </c>
      <c r="E35" s="157">
        <v>480</v>
      </c>
      <c r="F35" s="18">
        <v>560</v>
      </c>
      <c r="G35" s="18">
        <v>552</v>
      </c>
      <c r="H35" s="157">
        <v>480</v>
      </c>
      <c r="I35" s="121">
        <v>480</v>
      </c>
      <c r="J35" s="4">
        <v>98.62</v>
      </c>
      <c r="K35" s="121"/>
      <c r="L35" s="5">
        <f t="shared" si="1"/>
        <v>0.20545833333333335</v>
      </c>
      <c r="M35" s="121" t="s">
        <v>950</v>
      </c>
      <c r="N35" s="121"/>
      <c r="O35" s="4">
        <f t="shared" si="0"/>
        <v>237.38</v>
      </c>
      <c r="P35" s="7">
        <f t="shared" si="2"/>
        <v>4316.9926800000003</v>
      </c>
    </row>
    <row r="36" spans="1:16" ht="14.25">
      <c r="A36" s="123"/>
      <c r="B36" s="157" t="s">
        <v>2380</v>
      </c>
      <c r="C36" s="121">
        <v>105</v>
      </c>
      <c r="D36" s="121" t="s">
        <v>94</v>
      </c>
      <c r="E36" s="157">
        <v>480</v>
      </c>
      <c r="F36" s="18">
        <v>560</v>
      </c>
      <c r="G36" s="18">
        <v>552</v>
      </c>
      <c r="H36" s="157">
        <v>480</v>
      </c>
      <c r="I36" s="121">
        <v>480</v>
      </c>
      <c r="J36" s="4">
        <v>310.95999999999998</v>
      </c>
      <c r="K36" s="121"/>
      <c r="L36" s="5">
        <f t="shared" si="1"/>
        <v>0.64783333333333326</v>
      </c>
      <c r="M36" s="121" t="s">
        <v>983</v>
      </c>
      <c r="N36" s="121"/>
      <c r="O36" s="4">
        <f t="shared" si="0"/>
        <v>25.04000000000002</v>
      </c>
      <c r="P36" s="7">
        <f t="shared" si="2"/>
        <v>455.37744000000038</v>
      </c>
    </row>
    <row r="37" spans="1:16" ht="14.25">
      <c r="A37" s="123"/>
      <c r="B37" s="157" t="s">
        <v>2381</v>
      </c>
      <c r="C37" s="121">
        <v>106</v>
      </c>
      <c r="D37" s="121" t="s">
        <v>94</v>
      </c>
      <c r="E37" s="157">
        <v>480</v>
      </c>
      <c r="F37" s="18">
        <v>560</v>
      </c>
      <c r="G37" s="18">
        <v>552</v>
      </c>
      <c r="H37" s="157">
        <v>480</v>
      </c>
      <c r="I37" s="121">
        <v>480</v>
      </c>
      <c r="J37" s="4">
        <v>188.09</v>
      </c>
      <c r="K37" s="121"/>
      <c r="L37" s="5">
        <f t="shared" si="1"/>
        <v>0.39185416666666667</v>
      </c>
      <c r="M37" s="121" t="s">
        <v>950</v>
      </c>
      <c r="N37" s="121"/>
      <c r="O37" s="4">
        <f t="shared" si="0"/>
        <v>147.91</v>
      </c>
      <c r="P37" s="7">
        <f t="shared" si="2"/>
        <v>2689.8912599999999</v>
      </c>
    </row>
    <row r="38" spans="1:16" ht="14.25">
      <c r="A38" s="123"/>
      <c r="B38" s="157" t="s">
        <v>2382</v>
      </c>
      <c r="C38" s="121">
        <v>107</v>
      </c>
      <c r="D38" s="121" t="s">
        <v>94</v>
      </c>
      <c r="E38" s="157">
        <v>480</v>
      </c>
      <c r="F38" s="18">
        <v>560</v>
      </c>
      <c r="G38" s="18">
        <v>552</v>
      </c>
      <c r="H38" s="157">
        <v>480</v>
      </c>
      <c r="I38" s="121">
        <v>480</v>
      </c>
      <c r="J38" s="4">
        <v>453.85</v>
      </c>
      <c r="K38" s="121"/>
      <c r="L38" s="5">
        <f t="shared" si="1"/>
        <v>0.94552083333333337</v>
      </c>
      <c r="M38" s="121" t="s">
        <v>972</v>
      </c>
      <c r="N38" s="121"/>
      <c r="O38" s="4">
        <f t="shared" si="0"/>
        <v>-117.85000000000002</v>
      </c>
      <c r="P38" s="7">
        <f t="shared" si="2"/>
        <v>-2143.2201000000005</v>
      </c>
    </row>
    <row r="39" spans="1:16" ht="14.25">
      <c r="A39" s="123"/>
      <c r="B39" s="157" t="s">
        <v>2383</v>
      </c>
      <c r="C39" s="121">
        <v>108</v>
      </c>
      <c r="D39" s="121" t="s">
        <v>94</v>
      </c>
      <c r="E39" s="157">
        <v>480</v>
      </c>
      <c r="F39" s="18">
        <v>560</v>
      </c>
      <c r="G39" s="18">
        <v>552</v>
      </c>
      <c r="H39" s="157">
        <v>480</v>
      </c>
      <c r="I39" s="121">
        <v>480</v>
      </c>
      <c r="J39" s="4">
        <v>0</v>
      </c>
      <c r="K39" s="121"/>
      <c r="L39" s="5">
        <f t="shared" si="1"/>
        <v>0</v>
      </c>
      <c r="M39" s="121" t="s">
        <v>950</v>
      </c>
      <c r="N39" s="121"/>
      <c r="O39" s="4">
        <f t="shared" si="0"/>
        <v>336</v>
      </c>
      <c r="P39" s="7">
        <f t="shared" si="2"/>
        <v>6110.4960000000001</v>
      </c>
    </row>
    <row r="40" spans="1:16" ht="14.25">
      <c r="A40" s="123"/>
      <c r="B40" s="157" t="s">
        <v>2384</v>
      </c>
      <c r="C40" s="121">
        <v>110</v>
      </c>
      <c r="D40" s="121" t="s">
        <v>94</v>
      </c>
      <c r="E40" s="157">
        <v>480</v>
      </c>
      <c r="F40" s="18">
        <v>560</v>
      </c>
      <c r="G40" s="18">
        <v>552</v>
      </c>
      <c r="H40" s="157">
        <v>480</v>
      </c>
      <c r="I40" s="121">
        <v>480</v>
      </c>
      <c r="J40" s="4">
        <v>151.88</v>
      </c>
      <c r="K40" s="121"/>
      <c r="L40" s="5">
        <f t="shared" si="1"/>
        <v>0.31641666666666668</v>
      </c>
      <c r="M40" s="121" t="s">
        <v>950</v>
      </c>
      <c r="N40" s="121"/>
      <c r="O40" s="4">
        <f t="shared" si="0"/>
        <v>184.12</v>
      </c>
      <c r="P40" s="7">
        <f t="shared" si="2"/>
        <v>3348.4063200000001</v>
      </c>
    </row>
    <row r="41" spans="1:16" ht="14.25">
      <c r="A41" s="124"/>
      <c r="B41" s="157" t="s">
        <v>2385</v>
      </c>
      <c r="C41" s="121">
        <v>113</v>
      </c>
      <c r="D41" s="121" t="s">
        <v>94</v>
      </c>
      <c r="E41" s="157">
        <v>480</v>
      </c>
      <c r="F41" s="18">
        <v>595</v>
      </c>
      <c r="G41" s="18"/>
      <c r="H41" s="157">
        <v>480</v>
      </c>
      <c r="I41" s="121">
        <v>480</v>
      </c>
      <c r="J41" s="4">
        <v>0</v>
      </c>
      <c r="K41" s="121" t="s">
        <v>23</v>
      </c>
      <c r="L41" s="5">
        <f t="shared" si="1"/>
        <v>0</v>
      </c>
      <c r="M41" s="121" t="s">
        <v>950</v>
      </c>
      <c r="N41" s="121"/>
      <c r="O41" s="4">
        <f t="shared" si="0"/>
        <v>336</v>
      </c>
      <c r="P41" s="7">
        <f t="shared" si="2"/>
        <v>6110.4960000000001</v>
      </c>
    </row>
    <row r="42" spans="1:16" s="114" customFormat="1" ht="14.25">
      <c r="A42" s="122" t="s">
        <v>2386</v>
      </c>
      <c r="B42" s="157" t="s">
        <v>2387</v>
      </c>
      <c r="C42" s="121">
        <v>104</v>
      </c>
      <c r="D42" s="158" t="s">
        <v>94</v>
      </c>
      <c r="E42" s="162">
        <v>480</v>
      </c>
      <c r="F42" s="18">
        <v>560</v>
      </c>
      <c r="G42" s="18">
        <v>552</v>
      </c>
      <c r="H42" s="157">
        <v>480</v>
      </c>
      <c r="I42" s="121">
        <v>480</v>
      </c>
      <c r="J42" s="4">
        <v>321.55</v>
      </c>
      <c r="K42" s="121"/>
      <c r="L42" s="5">
        <f t="shared" si="1"/>
        <v>0.66989583333333336</v>
      </c>
      <c r="M42" s="121" t="s">
        <v>983</v>
      </c>
      <c r="N42" s="121"/>
      <c r="O42" s="4">
        <f t="shared" si="0"/>
        <v>14.449999999999989</v>
      </c>
      <c r="P42" s="7">
        <f t="shared" si="2"/>
        <v>262.7876999999998</v>
      </c>
    </row>
    <row r="43" spans="1:16" ht="14.25">
      <c r="A43" s="123"/>
      <c r="B43" s="157" t="s">
        <v>2388</v>
      </c>
      <c r="C43" s="121">
        <v>105</v>
      </c>
      <c r="D43" s="158" t="s">
        <v>94</v>
      </c>
      <c r="E43" s="162">
        <v>480</v>
      </c>
      <c r="F43" s="18">
        <v>560</v>
      </c>
      <c r="G43" s="18">
        <v>552</v>
      </c>
      <c r="H43" s="157">
        <v>480</v>
      </c>
      <c r="I43" s="121">
        <v>480</v>
      </c>
      <c r="J43" s="4">
        <v>267.08</v>
      </c>
      <c r="K43" s="121"/>
      <c r="L43" s="5">
        <f t="shared" si="1"/>
        <v>0.55641666666666667</v>
      </c>
      <c r="M43" s="121" t="s">
        <v>983</v>
      </c>
      <c r="N43" s="121"/>
      <c r="O43" s="4">
        <f t="shared" si="0"/>
        <v>68.920000000000016</v>
      </c>
      <c r="P43" s="7">
        <f t="shared" si="2"/>
        <v>1253.3791200000003</v>
      </c>
    </row>
    <row r="44" spans="1:16" ht="14.25">
      <c r="A44" s="123"/>
      <c r="B44" s="157" t="s">
        <v>2389</v>
      </c>
      <c r="C44" s="121">
        <v>106</v>
      </c>
      <c r="D44" s="158" t="s">
        <v>94</v>
      </c>
      <c r="E44" s="162">
        <v>480</v>
      </c>
      <c r="F44" s="18">
        <v>560</v>
      </c>
      <c r="G44" s="18">
        <v>552</v>
      </c>
      <c r="H44" s="157">
        <v>480</v>
      </c>
      <c r="I44" s="121">
        <v>480</v>
      </c>
      <c r="J44" s="4">
        <v>20.18</v>
      </c>
      <c r="K44" s="121"/>
      <c r="L44" s="5">
        <f t="shared" si="1"/>
        <v>4.2041666666666665E-2</v>
      </c>
      <c r="M44" s="121" t="s">
        <v>950</v>
      </c>
      <c r="N44" s="121"/>
      <c r="O44" s="4">
        <f t="shared" si="0"/>
        <v>315.82</v>
      </c>
      <c r="P44" s="7">
        <f t="shared" si="2"/>
        <v>5743.50252</v>
      </c>
    </row>
    <row r="45" spans="1:16" ht="14.25">
      <c r="A45" s="124"/>
      <c r="B45" s="157" t="s">
        <v>2390</v>
      </c>
      <c r="C45" s="121">
        <v>122</v>
      </c>
      <c r="D45" s="158" t="s">
        <v>94</v>
      </c>
      <c r="E45" s="162">
        <v>480</v>
      </c>
      <c r="F45" s="18">
        <v>560</v>
      </c>
      <c r="G45" s="18">
        <v>552</v>
      </c>
      <c r="H45" s="157">
        <v>600</v>
      </c>
      <c r="I45" s="121">
        <v>480</v>
      </c>
      <c r="J45" s="4">
        <v>381.57</v>
      </c>
      <c r="K45" s="121"/>
      <c r="L45" s="5">
        <f t="shared" si="1"/>
        <v>0.79493749999999996</v>
      </c>
      <c r="M45" s="121" t="s">
        <v>972</v>
      </c>
      <c r="N45" s="121"/>
      <c r="O45" s="4">
        <f t="shared" si="0"/>
        <v>-45.569999999999993</v>
      </c>
      <c r="P45" s="7">
        <f t="shared" si="2"/>
        <v>-828.73601999999983</v>
      </c>
    </row>
    <row r="46" spans="1:16" ht="14.25">
      <c r="A46" s="122" t="s">
        <v>2391</v>
      </c>
      <c r="B46" s="157" t="s">
        <v>2392</v>
      </c>
      <c r="C46" s="121">
        <v>103</v>
      </c>
      <c r="D46" s="158" t="s">
        <v>94</v>
      </c>
      <c r="E46" s="163">
        <v>400</v>
      </c>
      <c r="F46" s="18">
        <v>560</v>
      </c>
      <c r="G46" s="18">
        <v>552</v>
      </c>
      <c r="H46" s="163">
        <v>400</v>
      </c>
      <c r="I46" s="121">
        <v>400</v>
      </c>
      <c r="J46" s="4">
        <v>78.05</v>
      </c>
      <c r="K46" s="121"/>
      <c r="L46" s="5">
        <f t="shared" si="1"/>
        <v>0.19512499999999999</v>
      </c>
      <c r="M46" s="121" t="s">
        <v>950</v>
      </c>
      <c r="N46" s="121"/>
      <c r="O46" s="4">
        <f t="shared" si="0"/>
        <v>201.95</v>
      </c>
      <c r="P46" s="7">
        <f t="shared" si="2"/>
        <v>3672.6626999999999</v>
      </c>
    </row>
    <row r="47" spans="1:16" ht="14.25">
      <c r="A47" s="123"/>
      <c r="B47" s="157" t="s">
        <v>2393</v>
      </c>
      <c r="C47" s="121">
        <v>105</v>
      </c>
      <c r="D47" s="158" t="s">
        <v>94</v>
      </c>
      <c r="E47" s="163">
        <v>432</v>
      </c>
      <c r="F47" s="18">
        <v>560</v>
      </c>
      <c r="G47" s="18">
        <v>552</v>
      </c>
      <c r="H47" s="163">
        <v>432</v>
      </c>
      <c r="I47" s="121">
        <v>432</v>
      </c>
      <c r="J47" s="4">
        <v>203.13</v>
      </c>
      <c r="K47" s="121"/>
      <c r="L47" s="5">
        <f t="shared" si="1"/>
        <v>0.47020833333333334</v>
      </c>
      <c r="M47" s="121" t="s">
        <v>950</v>
      </c>
      <c r="N47" s="121"/>
      <c r="O47" s="4">
        <f t="shared" si="0"/>
        <v>99.269999999999982</v>
      </c>
      <c r="P47" s="7">
        <f t="shared" si="2"/>
        <v>1805.3242199999997</v>
      </c>
    </row>
    <row r="48" spans="1:16" ht="14.25">
      <c r="A48" s="123"/>
      <c r="B48" s="157" t="s">
        <v>2394</v>
      </c>
      <c r="C48" s="121">
        <v>106</v>
      </c>
      <c r="D48" s="158" t="s">
        <v>94</v>
      </c>
      <c r="E48" s="163">
        <v>400</v>
      </c>
      <c r="F48" s="18"/>
      <c r="G48" s="18"/>
      <c r="H48" s="163">
        <v>400</v>
      </c>
      <c r="I48" s="121">
        <v>400</v>
      </c>
      <c r="J48" s="4">
        <v>116.55</v>
      </c>
      <c r="K48" s="121" t="s">
        <v>23</v>
      </c>
      <c r="L48" s="5">
        <f t="shared" si="1"/>
        <v>0.291375</v>
      </c>
      <c r="M48" s="121" t="s">
        <v>950</v>
      </c>
      <c r="N48" s="121"/>
      <c r="O48" s="4">
        <f t="shared" si="0"/>
        <v>163.44999999999999</v>
      </c>
      <c r="P48" s="7">
        <f t="shared" si="2"/>
        <v>2972.5016999999998</v>
      </c>
    </row>
    <row r="49" spans="1:16" ht="14.25">
      <c r="A49" s="124"/>
      <c r="B49" s="157" t="s">
        <v>2395</v>
      </c>
      <c r="C49" s="121">
        <v>109</v>
      </c>
      <c r="D49" s="158" t="s">
        <v>94</v>
      </c>
      <c r="E49" s="163">
        <v>432</v>
      </c>
      <c r="F49" s="18">
        <v>560</v>
      </c>
      <c r="G49" s="18">
        <v>552</v>
      </c>
      <c r="H49" s="163">
        <v>432</v>
      </c>
      <c r="I49" s="121">
        <v>432</v>
      </c>
      <c r="J49" s="4">
        <v>178.96</v>
      </c>
      <c r="K49" s="121"/>
      <c r="L49" s="5">
        <f t="shared" si="1"/>
        <v>0.41425925925925927</v>
      </c>
      <c r="M49" s="121" t="s">
        <v>950</v>
      </c>
      <c r="N49" s="121"/>
      <c r="O49" s="4">
        <f t="shared" si="0"/>
        <v>123.43999999999997</v>
      </c>
      <c r="P49" s="7">
        <f t="shared" si="2"/>
        <v>2244.8798399999996</v>
      </c>
    </row>
    <row r="50" spans="1:16" ht="14.25">
      <c r="A50" s="122" t="s">
        <v>2396</v>
      </c>
      <c r="B50" s="157" t="s">
        <v>2397</v>
      </c>
      <c r="C50" s="121">
        <v>103</v>
      </c>
      <c r="D50" s="121" t="s">
        <v>94</v>
      </c>
      <c r="E50" s="157">
        <v>480</v>
      </c>
      <c r="F50" s="18">
        <v>560</v>
      </c>
      <c r="G50" s="18">
        <v>552</v>
      </c>
      <c r="H50" s="157">
        <v>480</v>
      </c>
      <c r="I50" s="121">
        <v>480</v>
      </c>
      <c r="J50" s="4">
        <v>178.2</v>
      </c>
      <c r="K50" s="121"/>
      <c r="L50" s="5">
        <f t="shared" si="1"/>
        <v>0.37124999999999997</v>
      </c>
      <c r="M50" s="121" t="s">
        <v>950</v>
      </c>
      <c r="N50" s="121"/>
      <c r="O50" s="4">
        <f t="shared" si="0"/>
        <v>157.80000000000001</v>
      </c>
      <c r="P50" s="7">
        <f t="shared" si="2"/>
        <v>2869.7508000000003</v>
      </c>
    </row>
    <row r="51" spans="1:16" ht="14.25">
      <c r="A51" s="123"/>
      <c r="B51" s="157" t="s">
        <v>2398</v>
      </c>
      <c r="C51" s="121">
        <v>104</v>
      </c>
      <c r="D51" s="121" t="s">
        <v>94</v>
      </c>
      <c r="E51" s="157">
        <v>480</v>
      </c>
      <c r="F51" s="18">
        <v>560</v>
      </c>
      <c r="G51" s="18">
        <v>552</v>
      </c>
      <c r="H51" s="157">
        <v>480</v>
      </c>
      <c r="I51" s="121">
        <v>480</v>
      </c>
      <c r="J51" s="4">
        <v>185.04</v>
      </c>
      <c r="K51" s="121"/>
      <c r="L51" s="5">
        <f t="shared" si="1"/>
        <v>0.38550000000000001</v>
      </c>
      <c r="M51" s="121" t="s">
        <v>950</v>
      </c>
      <c r="N51" s="121"/>
      <c r="O51" s="4">
        <f t="shared" si="0"/>
        <v>150.96</v>
      </c>
      <c r="P51" s="7">
        <f t="shared" si="2"/>
        <v>2745.3585600000001</v>
      </c>
    </row>
    <row r="52" spans="1:16" ht="14.25">
      <c r="A52" s="123"/>
      <c r="B52" s="157" t="s">
        <v>2399</v>
      </c>
      <c r="C52" s="121">
        <v>105</v>
      </c>
      <c r="D52" s="121" t="s">
        <v>94</v>
      </c>
      <c r="E52" s="157">
        <v>480</v>
      </c>
      <c r="F52" s="18">
        <v>560</v>
      </c>
      <c r="G52" s="18">
        <v>552</v>
      </c>
      <c r="H52" s="157">
        <v>480</v>
      </c>
      <c r="I52" s="121">
        <v>480</v>
      </c>
      <c r="J52" s="4">
        <v>176.52</v>
      </c>
      <c r="K52" s="121"/>
      <c r="L52" s="5">
        <f t="shared" si="1"/>
        <v>0.36775000000000002</v>
      </c>
      <c r="M52" s="121" t="s">
        <v>950</v>
      </c>
      <c r="N52" s="121"/>
      <c r="O52" s="4">
        <f t="shared" si="0"/>
        <v>159.47999999999999</v>
      </c>
      <c r="P52" s="7">
        <f t="shared" si="2"/>
        <v>2900.3032799999996</v>
      </c>
    </row>
    <row r="53" spans="1:16" ht="14.25">
      <c r="A53" s="123"/>
      <c r="B53" s="157" t="s">
        <v>2400</v>
      </c>
      <c r="C53" s="121">
        <v>106</v>
      </c>
      <c r="D53" s="121" t="s">
        <v>94</v>
      </c>
      <c r="E53" s="157">
        <v>480</v>
      </c>
      <c r="F53" s="18">
        <v>560</v>
      </c>
      <c r="G53" s="18">
        <v>552</v>
      </c>
      <c r="H53" s="157">
        <v>480</v>
      </c>
      <c r="I53" s="121">
        <v>480</v>
      </c>
      <c r="J53" s="4">
        <v>179.04</v>
      </c>
      <c r="K53" s="121"/>
      <c r="L53" s="5">
        <f t="shared" si="1"/>
        <v>0.373</v>
      </c>
      <c r="M53" s="121" t="s">
        <v>950</v>
      </c>
      <c r="N53" s="121"/>
      <c r="O53" s="4">
        <f t="shared" si="0"/>
        <v>156.96</v>
      </c>
      <c r="P53" s="7">
        <f t="shared" si="2"/>
        <v>2854.4745600000001</v>
      </c>
    </row>
    <row r="54" spans="1:16" ht="14.25">
      <c r="A54" s="124"/>
      <c r="B54" s="157" t="s">
        <v>2401</v>
      </c>
      <c r="C54" s="121">
        <v>107</v>
      </c>
      <c r="D54" s="121" t="s">
        <v>94</v>
      </c>
      <c r="E54" s="157">
        <v>480</v>
      </c>
      <c r="F54" s="18">
        <v>560</v>
      </c>
      <c r="G54" s="18">
        <v>552</v>
      </c>
      <c r="H54" s="157">
        <v>480</v>
      </c>
      <c r="I54" s="121">
        <v>480</v>
      </c>
      <c r="J54" s="4">
        <v>132.24</v>
      </c>
      <c r="K54" s="121"/>
      <c r="L54" s="5">
        <f t="shared" si="1"/>
        <v>0.27550000000000002</v>
      </c>
      <c r="M54" s="121" t="s">
        <v>950</v>
      </c>
      <c r="N54" s="121"/>
      <c r="O54" s="4">
        <f t="shared" si="0"/>
        <v>203.76</v>
      </c>
      <c r="P54" s="7">
        <f t="shared" si="2"/>
        <v>3705.5793599999997</v>
      </c>
    </row>
    <row r="55" spans="1:16" ht="14.25">
      <c r="A55" s="122" t="s">
        <v>2402</v>
      </c>
      <c r="B55" s="157" t="s">
        <v>2403</v>
      </c>
      <c r="C55" s="121">
        <v>109</v>
      </c>
      <c r="D55" s="158" t="s">
        <v>2404</v>
      </c>
      <c r="E55" s="158" t="s">
        <v>2404</v>
      </c>
      <c r="F55" s="18">
        <v>595</v>
      </c>
      <c r="G55" s="18"/>
      <c r="H55" s="157">
        <v>200</v>
      </c>
      <c r="I55" s="121">
        <v>595</v>
      </c>
      <c r="J55" s="4">
        <v>0</v>
      </c>
      <c r="K55" s="121"/>
      <c r="L55" s="5">
        <f t="shared" si="1"/>
        <v>0</v>
      </c>
      <c r="M55" s="121" t="s">
        <v>950</v>
      </c>
      <c r="N55" s="121"/>
      <c r="O55" s="4">
        <f t="shared" si="0"/>
        <v>416.5</v>
      </c>
      <c r="P55" s="7">
        <f t="shared" si="2"/>
        <v>7574.4690000000001</v>
      </c>
    </row>
    <row r="56" spans="1:16" s="115" customFormat="1" ht="14.25">
      <c r="A56" s="123"/>
      <c r="B56" s="157" t="s">
        <v>2405</v>
      </c>
      <c r="C56" s="121">
        <v>117</v>
      </c>
      <c r="D56" s="158" t="s">
        <v>2404</v>
      </c>
      <c r="E56" s="158" t="s">
        <v>2404</v>
      </c>
      <c r="F56" s="18">
        <v>660</v>
      </c>
      <c r="G56" s="18">
        <v>1020</v>
      </c>
      <c r="H56" s="157">
        <v>200</v>
      </c>
      <c r="I56" s="121">
        <v>660</v>
      </c>
      <c r="J56" s="4">
        <v>0</v>
      </c>
      <c r="K56" s="121"/>
      <c r="L56" s="5">
        <f t="shared" si="1"/>
        <v>0</v>
      </c>
      <c r="M56" s="121" t="s">
        <v>950</v>
      </c>
      <c r="N56" s="121"/>
      <c r="O56" s="4">
        <f t="shared" si="0"/>
        <v>461.99999999999994</v>
      </c>
      <c r="P56" s="7">
        <f t="shared" si="2"/>
        <v>8401.9319999999989</v>
      </c>
    </row>
    <row r="57" spans="1:16" ht="14.25">
      <c r="A57" s="123"/>
      <c r="B57" s="157" t="s">
        <v>2406</v>
      </c>
      <c r="C57" s="121">
        <v>110</v>
      </c>
      <c r="D57" s="158" t="s">
        <v>1294</v>
      </c>
      <c r="E57" s="157">
        <v>480</v>
      </c>
      <c r="F57" s="18">
        <v>560</v>
      </c>
      <c r="G57" s="18">
        <v>552</v>
      </c>
      <c r="H57" s="157">
        <v>400</v>
      </c>
      <c r="I57" s="121">
        <v>400</v>
      </c>
      <c r="J57" s="4">
        <v>93.04</v>
      </c>
      <c r="K57" s="121"/>
      <c r="L57" s="5">
        <f t="shared" si="1"/>
        <v>0.23260000000000003</v>
      </c>
      <c r="M57" s="121" t="s">
        <v>950</v>
      </c>
      <c r="N57" s="121"/>
      <c r="O57" s="4">
        <f t="shared" si="0"/>
        <v>186.95999999999998</v>
      </c>
      <c r="P57" s="7">
        <f t="shared" si="2"/>
        <v>3400.0545599999996</v>
      </c>
    </row>
    <row r="58" spans="1:16" ht="14.25">
      <c r="A58" s="123"/>
      <c r="B58" s="157" t="s">
        <v>2407</v>
      </c>
      <c r="C58" s="121">
        <v>113</v>
      </c>
      <c r="D58" s="158" t="s">
        <v>94</v>
      </c>
      <c r="E58" s="157">
        <v>528</v>
      </c>
      <c r="F58" s="18">
        <v>560</v>
      </c>
      <c r="G58" s="18">
        <v>552</v>
      </c>
      <c r="H58" s="157">
        <v>528</v>
      </c>
      <c r="I58" s="121">
        <v>528</v>
      </c>
      <c r="J58" s="4">
        <v>0</v>
      </c>
      <c r="K58" s="121"/>
      <c r="L58" s="5">
        <f t="shared" si="1"/>
        <v>0</v>
      </c>
      <c r="M58" s="121" t="s">
        <v>950</v>
      </c>
      <c r="N58" s="121"/>
      <c r="O58" s="4">
        <f t="shared" si="0"/>
        <v>369.59999999999997</v>
      </c>
      <c r="P58" s="7">
        <f t="shared" si="2"/>
        <v>6721.5455999999995</v>
      </c>
    </row>
    <row r="59" spans="1:16" ht="14.25">
      <c r="A59" s="123"/>
      <c r="B59" s="157" t="s">
        <v>2408</v>
      </c>
      <c r="C59" s="121">
        <v>107</v>
      </c>
      <c r="D59" s="158" t="s">
        <v>1294</v>
      </c>
      <c r="E59" s="157">
        <v>480</v>
      </c>
      <c r="F59" s="18">
        <v>560</v>
      </c>
      <c r="G59" s="18">
        <v>552</v>
      </c>
      <c r="H59" s="157">
        <v>400</v>
      </c>
      <c r="I59" s="121">
        <v>400</v>
      </c>
      <c r="J59" s="4">
        <v>119.44</v>
      </c>
      <c r="K59" s="121"/>
      <c r="L59" s="5">
        <f t="shared" si="1"/>
        <v>0.29859999999999998</v>
      </c>
      <c r="M59" s="121" t="s">
        <v>950</v>
      </c>
      <c r="N59" s="121"/>
      <c r="O59" s="4">
        <f t="shared" si="0"/>
        <v>160.56</v>
      </c>
      <c r="P59" s="7">
        <f t="shared" si="2"/>
        <v>2919.94416</v>
      </c>
    </row>
    <row r="60" spans="1:16" ht="14.25">
      <c r="A60" s="123"/>
      <c r="B60" s="157" t="s">
        <v>2409</v>
      </c>
      <c r="C60" s="121">
        <v>112</v>
      </c>
      <c r="D60" s="158" t="s">
        <v>94</v>
      </c>
      <c r="E60" s="157">
        <v>528</v>
      </c>
      <c r="F60" s="18">
        <v>560</v>
      </c>
      <c r="G60" s="18">
        <v>552</v>
      </c>
      <c r="H60" s="157">
        <v>528</v>
      </c>
      <c r="I60" s="121">
        <v>528</v>
      </c>
      <c r="J60" s="4">
        <v>218.04</v>
      </c>
      <c r="K60" s="121"/>
      <c r="L60" s="5">
        <f t="shared" si="1"/>
        <v>0.41295454545454546</v>
      </c>
      <c r="M60" s="121" t="s">
        <v>950</v>
      </c>
      <c r="N60" s="121"/>
      <c r="O60" s="4">
        <f t="shared" si="0"/>
        <v>151.55999999999997</v>
      </c>
      <c r="P60" s="7">
        <f t="shared" si="2"/>
        <v>2756.2701599999996</v>
      </c>
    </row>
    <row r="61" spans="1:16" ht="14.25">
      <c r="A61" s="123"/>
      <c r="B61" s="157" t="s">
        <v>2410</v>
      </c>
      <c r="C61" s="121">
        <v>115</v>
      </c>
      <c r="D61" s="158" t="s">
        <v>94</v>
      </c>
      <c r="E61" s="157">
        <v>528</v>
      </c>
      <c r="F61" s="18">
        <v>560</v>
      </c>
      <c r="G61" s="18">
        <v>552</v>
      </c>
      <c r="H61" s="157">
        <v>600</v>
      </c>
      <c r="I61" s="121">
        <v>528</v>
      </c>
      <c r="J61" s="4">
        <v>306</v>
      </c>
      <c r="K61" s="121"/>
      <c r="L61" s="5">
        <f t="shared" si="1"/>
        <v>0.57954545454545459</v>
      </c>
      <c r="M61" s="121" t="s">
        <v>983</v>
      </c>
      <c r="N61" s="121"/>
      <c r="O61" s="4">
        <f t="shared" si="0"/>
        <v>63.599999999999966</v>
      </c>
      <c r="P61" s="7">
        <f t="shared" si="2"/>
        <v>1156.6295999999993</v>
      </c>
    </row>
    <row r="62" spans="1:16" ht="14.25">
      <c r="A62" s="123"/>
      <c r="B62" s="157" t="s">
        <v>2411</v>
      </c>
      <c r="C62" s="121">
        <v>108</v>
      </c>
      <c r="D62" s="158" t="s">
        <v>94</v>
      </c>
      <c r="E62" s="157">
        <v>528</v>
      </c>
      <c r="F62" s="18">
        <v>560</v>
      </c>
      <c r="G62" s="18">
        <v>552</v>
      </c>
      <c r="H62" s="157">
        <v>528</v>
      </c>
      <c r="I62" s="121">
        <v>528</v>
      </c>
      <c r="J62" s="4">
        <v>49.08</v>
      </c>
      <c r="K62" s="121"/>
      <c r="L62" s="5">
        <f t="shared" si="1"/>
        <v>9.2954545454545456E-2</v>
      </c>
      <c r="M62" s="121" t="s">
        <v>950</v>
      </c>
      <c r="N62" s="121"/>
      <c r="O62" s="4">
        <f t="shared" si="0"/>
        <v>320.52</v>
      </c>
      <c r="P62" s="7">
        <f t="shared" si="2"/>
        <v>5828.9767199999997</v>
      </c>
    </row>
    <row r="63" spans="1:16" ht="14.25">
      <c r="A63" s="124"/>
      <c r="B63" s="157" t="s">
        <v>2412</v>
      </c>
      <c r="C63" s="121">
        <v>106</v>
      </c>
      <c r="D63" s="158" t="s">
        <v>94</v>
      </c>
      <c r="E63" s="157">
        <v>528</v>
      </c>
      <c r="F63" s="18">
        <v>560</v>
      </c>
      <c r="G63" s="18">
        <v>552</v>
      </c>
      <c r="H63" s="163">
        <v>528</v>
      </c>
      <c r="I63" s="121">
        <v>528</v>
      </c>
      <c r="J63" s="4">
        <v>298.2</v>
      </c>
      <c r="K63" s="121"/>
      <c r="L63" s="5">
        <f t="shared" si="1"/>
        <v>0.5647727272727272</v>
      </c>
      <c r="M63" s="121" t="s">
        <v>983</v>
      </c>
      <c r="N63" s="121"/>
      <c r="O63" s="4">
        <f t="shared" si="0"/>
        <v>71.399999999999977</v>
      </c>
      <c r="P63" s="7">
        <f t="shared" si="2"/>
        <v>1298.4803999999997</v>
      </c>
    </row>
    <row r="64" spans="1:16" ht="14.25">
      <c r="A64" s="122" t="s">
        <v>2413</v>
      </c>
      <c r="B64" s="157" t="s">
        <v>2414</v>
      </c>
      <c r="C64" s="121">
        <v>103</v>
      </c>
      <c r="D64" s="158" t="s">
        <v>94</v>
      </c>
      <c r="E64" s="162">
        <v>384</v>
      </c>
      <c r="F64" s="18">
        <v>560</v>
      </c>
      <c r="G64" s="18">
        <v>552</v>
      </c>
      <c r="H64" s="157">
        <v>384</v>
      </c>
      <c r="I64" s="121">
        <v>384</v>
      </c>
      <c r="J64" s="4">
        <v>291.58800000000002</v>
      </c>
      <c r="K64" s="121"/>
      <c r="L64" s="5">
        <f t="shared" si="1"/>
        <v>0.7593437500000001</v>
      </c>
      <c r="M64" s="121" t="s">
        <v>972</v>
      </c>
      <c r="N64" s="121"/>
      <c r="O64" s="4">
        <f t="shared" si="0"/>
        <v>-22.788000000000068</v>
      </c>
      <c r="P64" s="7">
        <f t="shared" si="2"/>
        <v>-414.42256800000121</v>
      </c>
    </row>
    <row r="65" spans="1:16" ht="14.25">
      <c r="A65" s="123"/>
      <c r="B65" s="157" t="s">
        <v>2415</v>
      </c>
      <c r="C65" s="121">
        <v>104</v>
      </c>
      <c r="D65" s="158" t="s">
        <v>1462</v>
      </c>
      <c r="E65" s="162">
        <v>288</v>
      </c>
      <c r="F65" s="18"/>
      <c r="G65" s="18"/>
      <c r="H65" s="157">
        <v>150</v>
      </c>
      <c r="I65" s="121">
        <v>150</v>
      </c>
      <c r="J65" s="4">
        <v>6.6</v>
      </c>
      <c r="K65" s="121" t="s">
        <v>23</v>
      </c>
      <c r="L65" s="5">
        <f t="shared" si="1"/>
        <v>4.3999999999999997E-2</v>
      </c>
      <c r="M65" s="121" t="s">
        <v>950</v>
      </c>
      <c r="N65" s="121"/>
      <c r="O65" s="4">
        <f t="shared" si="0"/>
        <v>98.4</v>
      </c>
      <c r="P65" s="7">
        <f t="shared" si="2"/>
        <v>1789.5024000000001</v>
      </c>
    </row>
    <row r="66" spans="1:16" ht="14.25">
      <c r="A66" s="123"/>
      <c r="B66" s="157" t="s">
        <v>2416</v>
      </c>
      <c r="C66" s="121">
        <v>105</v>
      </c>
      <c r="D66" s="158" t="s">
        <v>1294</v>
      </c>
      <c r="E66" s="162">
        <v>448</v>
      </c>
      <c r="F66" s="18">
        <v>560</v>
      </c>
      <c r="G66" s="18">
        <v>552</v>
      </c>
      <c r="H66" s="157">
        <v>400</v>
      </c>
      <c r="I66" s="121">
        <v>400</v>
      </c>
      <c r="J66" s="4">
        <v>5.4</v>
      </c>
      <c r="K66" s="121"/>
      <c r="L66" s="5">
        <f t="shared" si="1"/>
        <v>1.3500000000000002E-2</v>
      </c>
      <c r="M66" s="121" t="s">
        <v>950</v>
      </c>
      <c r="N66" s="121"/>
      <c r="O66" s="4">
        <f t="shared" ref="O66:O129" si="3">I66*0.7-J66-N66</f>
        <v>274.60000000000002</v>
      </c>
      <c r="P66" s="7">
        <f t="shared" si="2"/>
        <v>4993.8756000000003</v>
      </c>
    </row>
    <row r="67" spans="1:16" ht="14.25">
      <c r="A67" s="123"/>
      <c r="B67" s="157" t="s">
        <v>2417</v>
      </c>
      <c r="C67" s="121">
        <v>107</v>
      </c>
      <c r="D67" s="158" t="s">
        <v>1294</v>
      </c>
      <c r="E67" s="162">
        <v>448</v>
      </c>
      <c r="F67" s="18">
        <v>560</v>
      </c>
      <c r="G67" s="18">
        <v>552</v>
      </c>
      <c r="H67" s="157">
        <v>400</v>
      </c>
      <c r="I67" s="121">
        <v>400</v>
      </c>
      <c r="J67" s="4">
        <v>254</v>
      </c>
      <c r="K67" s="121"/>
      <c r="L67" s="5">
        <f t="shared" ref="L67:L130" si="4">J67/I67</f>
        <v>0.63500000000000001</v>
      </c>
      <c r="M67" s="121" t="s">
        <v>983</v>
      </c>
      <c r="N67" s="121"/>
      <c r="O67" s="4">
        <f t="shared" si="3"/>
        <v>26</v>
      </c>
      <c r="P67" s="7">
        <f t="shared" ref="P67:P130" si="5">1.732*10.5*O67</f>
        <v>472.83600000000001</v>
      </c>
    </row>
    <row r="68" spans="1:16" ht="14.25">
      <c r="A68" s="123"/>
      <c r="B68" s="157" t="s">
        <v>2418</v>
      </c>
      <c r="C68" s="121">
        <v>108</v>
      </c>
      <c r="D68" s="158" t="s">
        <v>1276</v>
      </c>
      <c r="E68" s="162">
        <v>432</v>
      </c>
      <c r="F68" s="18">
        <v>560</v>
      </c>
      <c r="G68" s="18">
        <v>552</v>
      </c>
      <c r="H68" s="157">
        <v>300</v>
      </c>
      <c r="I68" s="121">
        <v>300</v>
      </c>
      <c r="J68" s="4">
        <v>43.05</v>
      </c>
      <c r="K68" s="121" t="s">
        <v>2419</v>
      </c>
      <c r="L68" s="5">
        <f t="shared" si="4"/>
        <v>0.14349999999999999</v>
      </c>
      <c r="M68" s="121" t="s">
        <v>950</v>
      </c>
      <c r="N68" s="121"/>
      <c r="O68" s="4">
        <f t="shared" si="3"/>
        <v>166.95</v>
      </c>
      <c r="P68" s="7">
        <f t="shared" si="5"/>
        <v>3036.1526999999996</v>
      </c>
    </row>
    <row r="69" spans="1:16" ht="14.25">
      <c r="A69" s="123"/>
      <c r="B69" s="157" t="s">
        <v>2420</v>
      </c>
      <c r="C69" s="121">
        <v>109</v>
      </c>
      <c r="D69" s="158" t="s">
        <v>94</v>
      </c>
      <c r="E69" s="162">
        <v>480</v>
      </c>
      <c r="F69" s="18">
        <v>560</v>
      </c>
      <c r="G69" s="18">
        <v>552</v>
      </c>
      <c r="H69" s="157">
        <v>480</v>
      </c>
      <c r="I69" s="121">
        <v>480</v>
      </c>
      <c r="J69" s="4">
        <v>353.1</v>
      </c>
      <c r="K69" s="121"/>
      <c r="L69" s="5">
        <f t="shared" si="4"/>
        <v>0.73562500000000008</v>
      </c>
      <c r="M69" s="121" t="s">
        <v>972</v>
      </c>
      <c r="N69" s="121"/>
      <c r="O69" s="4">
        <f t="shared" si="3"/>
        <v>-17.100000000000023</v>
      </c>
      <c r="P69" s="7">
        <f t="shared" si="5"/>
        <v>-310.98060000000044</v>
      </c>
    </row>
    <row r="70" spans="1:16" ht="14.25">
      <c r="A70" s="124"/>
      <c r="B70" s="157" t="s">
        <v>2421</v>
      </c>
      <c r="C70" s="121">
        <v>112</v>
      </c>
      <c r="D70" s="158" t="s">
        <v>94</v>
      </c>
      <c r="E70" s="162">
        <v>480</v>
      </c>
      <c r="F70" s="18">
        <v>560</v>
      </c>
      <c r="G70" s="18">
        <v>552</v>
      </c>
      <c r="H70" s="157">
        <v>480</v>
      </c>
      <c r="I70" s="121">
        <v>480</v>
      </c>
      <c r="J70" s="4">
        <v>263.10000000000002</v>
      </c>
      <c r="K70" s="121" t="s">
        <v>2419</v>
      </c>
      <c r="L70" s="5">
        <f t="shared" si="4"/>
        <v>0.54812500000000008</v>
      </c>
      <c r="M70" s="121" t="s">
        <v>983</v>
      </c>
      <c r="N70" s="121"/>
      <c r="O70" s="4">
        <f t="shared" si="3"/>
        <v>72.899999999999977</v>
      </c>
      <c r="P70" s="7">
        <f t="shared" si="5"/>
        <v>1325.7593999999997</v>
      </c>
    </row>
    <row r="71" spans="1:16" ht="14.25">
      <c r="A71" s="122" t="s">
        <v>2422</v>
      </c>
      <c r="B71" s="157" t="s">
        <v>2423</v>
      </c>
      <c r="C71" s="121">
        <v>103</v>
      </c>
      <c r="D71" s="164" t="s">
        <v>94</v>
      </c>
      <c r="E71" s="157">
        <v>300</v>
      </c>
      <c r="F71" s="18"/>
      <c r="G71" s="18"/>
      <c r="H71" s="157">
        <v>300</v>
      </c>
      <c r="I71" s="121">
        <v>300</v>
      </c>
      <c r="J71" s="4">
        <v>0</v>
      </c>
      <c r="K71" s="121"/>
      <c r="L71" s="5">
        <f t="shared" si="4"/>
        <v>0</v>
      </c>
      <c r="M71" s="121" t="s">
        <v>950</v>
      </c>
      <c r="N71" s="121"/>
      <c r="O71" s="4">
        <f t="shared" si="3"/>
        <v>210</v>
      </c>
      <c r="P71" s="7">
        <f t="shared" si="5"/>
        <v>3819.06</v>
      </c>
    </row>
    <row r="72" spans="1:16" ht="14.25">
      <c r="A72" s="123"/>
      <c r="B72" s="157" t="s">
        <v>2424</v>
      </c>
      <c r="C72" s="121">
        <v>104</v>
      </c>
      <c r="D72" s="158" t="s">
        <v>1294</v>
      </c>
      <c r="E72" s="157">
        <v>400</v>
      </c>
      <c r="F72" s="18">
        <v>560</v>
      </c>
      <c r="G72" s="18">
        <v>552</v>
      </c>
      <c r="H72" s="157">
        <v>400</v>
      </c>
      <c r="I72" s="121">
        <v>400</v>
      </c>
      <c r="J72" s="4">
        <v>0</v>
      </c>
      <c r="K72" s="121"/>
      <c r="L72" s="5">
        <f t="shared" si="4"/>
        <v>0</v>
      </c>
      <c r="M72" s="121" t="s">
        <v>950</v>
      </c>
      <c r="N72" s="121"/>
      <c r="O72" s="4">
        <f t="shared" si="3"/>
        <v>280</v>
      </c>
      <c r="P72" s="7">
        <f t="shared" si="5"/>
        <v>5092.08</v>
      </c>
    </row>
    <row r="73" spans="1:16" ht="14.25">
      <c r="A73" s="123"/>
      <c r="B73" s="157" t="s">
        <v>2425</v>
      </c>
      <c r="C73" s="121">
        <v>105</v>
      </c>
      <c r="D73" s="158" t="s">
        <v>1462</v>
      </c>
      <c r="E73" s="157">
        <v>192</v>
      </c>
      <c r="F73" s="18"/>
      <c r="G73" s="18"/>
      <c r="H73" s="157">
        <v>150</v>
      </c>
      <c r="I73" s="121">
        <v>150</v>
      </c>
      <c r="J73" s="4">
        <v>0</v>
      </c>
      <c r="K73" s="121"/>
      <c r="L73" s="5">
        <f t="shared" si="4"/>
        <v>0</v>
      </c>
      <c r="M73" s="121" t="s">
        <v>950</v>
      </c>
      <c r="N73" s="121"/>
      <c r="O73" s="4">
        <f t="shared" si="3"/>
        <v>105</v>
      </c>
      <c r="P73" s="7">
        <f t="shared" si="5"/>
        <v>1909.53</v>
      </c>
    </row>
    <row r="74" spans="1:16" ht="14.25">
      <c r="A74" s="123"/>
      <c r="B74" s="157" t="s">
        <v>2426</v>
      </c>
      <c r="C74" s="121">
        <v>106</v>
      </c>
      <c r="D74" s="164" t="s">
        <v>94</v>
      </c>
      <c r="E74" s="157">
        <v>360</v>
      </c>
      <c r="F74" s="18"/>
      <c r="G74" s="18"/>
      <c r="H74" s="157">
        <v>360</v>
      </c>
      <c r="I74" s="121">
        <v>360</v>
      </c>
      <c r="J74" s="4">
        <v>0</v>
      </c>
      <c r="K74" s="121" t="s">
        <v>23</v>
      </c>
      <c r="L74" s="5">
        <f t="shared" si="4"/>
        <v>0</v>
      </c>
      <c r="M74" s="121" t="s">
        <v>950</v>
      </c>
      <c r="N74" s="121"/>
      <c r="O74" s="4">
        <f t="shared" si="3"/>
        <v>251.99999999999997</v>
      </c>
      <c r="P74" s="7">
        <f t="shared" si="5"/>
        <v>4582.8719999999994</v>
      </c>
    </row>
    <row r="75" spans="1:16" ht="14.25">
      <c r="A75" s="123"/>
      <c r="B75" s="157" t="s">
        <v>2427</v>
      </c>
      <c r="C75" s="121">
        <v>109</v>
      </c>
      <c r="D75" s="164" t="s">
        <v>94</v>
      </c>
      <c r="E75" s="157">
        <v>432</v>
      </c>
      <c r="F75" s="18"/>
      <c r="G75" s="18"/>
      <c r="H75" s="157">
        <v>432</v>
      </c>
      <c r="I75" s="121">
        <v>432</v>
      </c>
      <c r="J75" s="4">
        <v>0</v>
      </c>
      <c r="K75" s="121"/>
      <c r="L75" s="5">
        <f t="shared" si="4"/>
        <v>0</v>
      </c>
      <c r="M75" s="121" t="s">
        <v>950</v>
      </c>
      <c r="N75" s="121"/>
      <c r="O75" s="4">
        <f t="shared" si="3"/>
        <v>302.39999999999998</v>
      </c>
      <c r="P75" s="7">
        <f t="shared" si="5"/>
        <v>5499.4463999999998</v>
      </c>
    </row>
    <row r="76" spans="1:16" ht="14.25">
      <c r="A76" s="123"/>
      <c r="B76" s="157" t="s">
        <v>2428</v>
      </c>
      <c r="C76" s="121">
        <v>110</v>
      </c>
      <c r="D76" s="158" t="s">
        <v>94</v>
      </c>
      <c r="E76" s="157">
        <v>528</v>
      </c>
      <c r="F76" s="18"/>
      <c r="G76" s="18"/>
      <c r="H76" s="157">
        <v>528</v>
      </c>
      <c r="I76" s="121">
        <v>528</v>
      </c>
      <c r="J76" s="4">
        <v>0</v>
      </c>
      <c r="K76" s="121"/>
      <c r="L76" s="5">
        <f t="shared" si="4"/>
        <v>0</v>
      </c>
      <c r="M76" s="121" t="s">
        <v>950</v>
      </c>
      <c r="N76" s="121"/>
      <c r="O76" s="4">
        <f t="shared" si="3"/>
        <v>369.59999999999997</v>
      </c>
      <c r="P76" s="7">
        <f t="shared" si="5"/>
        <v>6721.5455999999995</v>
      </c>
    </row>
    <row r="77" spans="1:16" ht="14.25">
      <c r="A77" s="123"/>
      <c r="B77" s="157" t="s">
        <v>2429</v>
      </c>
      <c r="C77" s="121">
        <v>112</v>
      </c>
      <c r="D77" s="158" t="s">
        <v>1462</v>
      </c>
      <c r="E77" s="157">
        <v>192</v>
      </c>
      <c r="F77" s="18">
        <v>560</v>
      </c>
      <c r="G77" s="18">
        <v>552</v>
      </c>
      <c r="H77" s="157">
        <v>150</v>
      </c>
      <c r="I77" s="121">
        <v>150</v>
      </c>
      <c r="J77" s="4">
        <v>0</v>
      </c>
      <c r="K77" s="121"/>
      <c r="L77" s="5">
        <f t="shared" si="4"/>
        <v>0</v>
      </c>
      <c r="M77" s="121" t="s">
        <v>950</v>
      </c>
      <c r="N77" s="121"/>
      <c r="O77" s="4">
        <f t="shared" si="3"/>
        <v>105</v>
      </c>
      <c r="P77" s="7">
        <f t="shared" si="5"/>
        <v>1909.53</v>
      </c>
    </row>
    <row r="78" spans="1:16" s="116" customFormat="1" ht="14.25">
      <c r="A78" s="122" t="s">
        <v>2430</v>
      </c>
      <c r="B78" s="157" t="s">
        <v>2431</v>
      </c>
      <c r="C78" s="121">
        <v>129</v>
      </c>
      <c r="D78" s="158" t="s">
        <v>1590</v>
      </c>
      <c r="E78" s="157">
        <v>480</v>
      </c>
      <c r="F78" s="18">
        <v>595</v>
      </c>
      <c r="G78" s="18">
        <v>595</v>
      </c>
      <c r="H78" s="157">
        <v>480</v>
      </c>
      <c r="I78" s="121">
        <v>480</v>
      </c>
      <c r="J78" s="165">
        <v>36.33</v>
      </c>
      <c r="K78" s="121" t="s">
        <v>23</v>
      </c>
      <c r="L78" s="5">
        <f t="shared" si="4"/>
        <v>7.5687499999999991E-2</v>
      </c>
      <c r="M78" s="121" t="s">
        <v>950</v>
      </c>
      <c r="N78" s="121"/>
      <c r="O78" s="4">
        <f t="shared" si="3"/>
        <v>299.67</v>
      </c>
      <c r="P78" s="7">
        <f t="shared" si="5"/>
        <v>5449.7986200000005</v>
      </c>
    </row>
    <row r="79" spans="1:16" ht="14.25">
      <c r="A79" s="123"/>
      <c r="B79" s="157" t="s">
        <v>2432</v>
      </c>
      <c r="C79" s="121">
        <v>106</v>
      </c>
      <c r="D79" s="160" t="s">
        <v>1283</v>
      </c>
      <c r="E79" s="157">
        <v>288</v>
      </c>
      <c r="F79" s="18">
        <v>595</v>
      </c>
      <c r="G79" s="18"/>
      <c r="H79" s="157">
        <v>200</v>
      </c>
      <c r="I79" s="121">
        <v>200</v>
      </c>
      <c r="J79" s="165">
        <v>0</v>
      </c>
      <c r="K79" s="121"/>
      <c r="L79" s="5">
        <f t="shared" si="4"/>
        <v>0</v>
      </c>
      <c r="M79" s="121" t="s">
        <v>950</v>
      </c>
      <c r="N79" s="121"/>
      <c r="O79" s="4">
        <f t="shared" si="3"/>
        <v>140</v>
      </c>
      <c r="P79" s="7">
        <f t="shared" si="5"/>
        <v>2546.04</v>
      </c>
    </row>
    <row r="80" spans="1:16" ht="14.25">
      <c r="A80" s="123"/>
      <c r="B80" s="157" t="s">
        <v>2433</v>
      </c>
      <c r="C80" s="121">
        <v>105</v>
      </c>
      <c r="D80" s="158" t="s">
        <v>1294</v>
      </c>
      <c r="E80" s="157">
        <v>368</v>
      </c>
      <c r="F80" s="18">
        <v>595</v>
      </c>
      <c r="G80" s="18"/>
      <c r="H80" s="157">
        <v>368</v>
      </c>
      <c r="I80" s="121">
        <v>368</v>
      </c>
      <c r="J80" s="165">
        <v>62.81</v>
      </c>
      <c r="K80" s="121" t="s">
        <v>2419</v>
      </c>
      <c r="L80" s="5">
        <f t="shared" si="4"/>
        <v>0.17067934782608696</v>
      </c>
      <c r="M80" s="121" t="s">
        <v>950</v>
      </c>
      <c r="N80" s="121"/>
      <c r="O80" s="4">
        <f t="shared" si="3"/>
        <v>194.78999999999996</v>
      </c>
      <c r="P80" s="7">
        <f t="shared" si="5"/>
        <v>3542.4509399999993</v>
      </c>
    </row>
    <row r="81" spans="1:16" ht="14.25">
      <c r="A81" s="123"/>
      <c r="B81" s="157" t="s">
        <v>2434</v>
      </c>
      <c r="C81" s="121">
        <v>114</v>
      </c>
      <c r="D81" s="158" t="s">
        <v>1590</v>
      </c>
      <c r="E81" s="157">
        <v>640</v>
      </c>
      <c r="F81" s="18">
        <v>1050</v>
      </c>
      <c r="G81" s="18"/>
      <c r="H81" s="157">
        <v>640</v>
      </c>
      <c r="I81" s="121">
        <v>640</v>
      </c>
      <c r="J81" s="165">
        <v>0</v>
      </c>
      <c r="K81" s="121" t="s">
        <v>23</v>
      </c>
      <c r="L81" s="5">
        <f t="shared" si="4"/>
        <v>0</v>
      </c>
      <c r="M81" s="121" t="s">
        <v>950</v>
      </c>
      <c r="N81" s="121"/>
      <c r="O81" s="4">
        <f t="shared" si="3"/>
        <v>448</v>
      </c>
      <c r="P81" s="7">
        <f t="shared" si="5"/>
        <v>8147.3279999999995</v>
      </c>
    </row>
    <row r="82" spans="1:16" ht="14.25">
      <c r="A82" s="123"/>
      <c r="B82" s="157" t="s">
        <v>2435</v>
      </c>
      <c r="C82" s="121">
        <v>124</v>
      </c>
      <c r="D82" s="158" t="s">
        <v>1590</v>
      </c>
      <c r="E82" s="157">
        <v>672</v>
      </c>
      <c r="F82" s="18">
        <v>595</v>
      </c>
      <c r="G82" s="18">
        <v>595</v>
      </c>
      <c r="H82" s="157">
        <v>672</v>
      </c>
      <c r="I82" s="121">
        <v>595</v>
      </c>
      <c r="J82" s="165">
        <v>90.53</v>
      </c>
      <c r="K82" s="121"/>
      <c r="L82" s="5">
        <f t="shared" si="4"/>
        <v>0.15215126050420169</v>
      </c>
      <c r="M82" s="121" t="s">
        <v>950</v>
      </c>
      <c r="N82" s="121"/>
      <c r="O82" s="4">
        <f t="shared" si="3"/>
        <v>325.97000000000003</v>
      </c>
      <c r="P82" s="7">
        <f t="shared" si="5"/>
        <v>5928.0904200000004</v>
      </c>
    </row>
    <row r="83" spans="1:16" ht="14.25">
      <c r="A83" s="123"/>
      <c r="B83" s="157" t="s">
        <v>2436</v>
      </c>
      <c r="C83" s="121">
        <v>104</v>
      </c>
      <c r="D83" s="158" t="s">
        <v>94</v>
      </c>
      <c r="E83" s="157">
        <v>360</v>
      </c>
      <c r="F83" s="18">
        <v>595</v>
      </c>
      <c r="G83" s="18">
        <v>595</v>
      </c>
      <c r="H83" s="157">
        <v>360</v>
      </c>
      <c r="I83" s="121">
        <v>360</v>
      </c>
      <c r="J83" s="165">
        <v>0</v>
      </c>
      <c r="K83" s="121"/>
      <c r="L83" s="5">
        <f t="shared" si="4"/>
        <v>0</v>
      </c>
      <c r="M83" s="121" t="s">
        <v>950</v>
      </c>
      <c r="N83" s="121"/>
      <c r="O83" s="4">
        <f t="shared" si="3"/>
        <v>251.99999999999997</v>
      </c>
      <c r="P83" s="7">
        <f t="shared" si="5"/>
        <v>4582.8719999999994</v>
      </c>
    </row>
    <row r="84" spans="1:16" ht="14.25">
      <c r="A84" s="123"/>
      <c r="B84" s="157" t="s">
        <v>2437</v>
      </c>
      <c r="C84" s="121">
        <v>130</v>
      </c>
      <c r="D84" s="158" t="s">
        <v>94</v>
      </c>
      <c r="E84" s="157">
        <v>624</v>
      </c>
      <c r="F84" s="18">
        <v>595</v>
      </c>
      <c r="G84" s="18"/>
      <c r="H84" s="157">
        <v>550</v>
      </c>
      <c r="I84" s="121">
        <v>595</v>
      </c>
      <c r="J84" s="165">
        <v>50.63</v>
      </c>
      <c r="K84" s="121"/>
      <c r="L84" s="5">
        <f t="shared" si="4"/>
        <v>8.5092436974789923E-2</v>
      </c>
      <c r="M84" s="121" t="s">
        <v>950</v>
      </c>
      <c r="N84" s="121"/>
      <c r="O84" s="4">
        <f t="shared" si="3"/>
        <v>365.87</v>
      </c>
      <c r="P84" s="7">
        <f t="shared" si="5"/>
        <v>6653.7118200000004</v>
      </c>
    </row>
    <row r="85" spans="1:16" ht="14.25">
      <c r="A85" s="123"/>
      <c r="B85" s="157" t="s">
        <v>2438</v>
      </c>
      <c r="C85" s="121">
        <v>122</v>
      </c>
      <c r="D85" s="158" t="s">
        <v>1276</v>
      </c>
      <c r="E85" s="157">
        <v>360</v>
      </c>
      <c r="F85" s="18">
        <v>560</v>
      </c>
      <c r="G85" s="18">
        <v>552</v>
      </c>
      <c r="H85" s="157">
        <v>300</v>
      </c>
      <c r="I85" s="121">
        <v>300</v>
      </c>
      <c r="J85" s="165">
        <v>68.2</v>
      </c>
      <c r="K85" s="121"/>
      <c r="L85" s="5">
        <f t="shared" si="4"/>
        <v>0.22733333333333333</v>
      </c>
      <c r="M85" s="121" t="s">
        <v>950</v>
      </c>
      <c r="N85" s="121"/>
      <c r="O85" s="4">
        <f t="shared" si="3"/>
        <v>141.80000000000001</v>
      </c>
      <c r="P85" s="7">
        <f t="shared" si="5"/>
        <v>2578.7748000000001</v>
      </c>
    </row>
    <row r="86" spans="1:16" ht="14.25">
      <c r="A86" s="123"/>
      <c r="B86" s="157" t="s">
        <v>2439</v>
      </c>
      <c r="C86" s="121">
        <v>128</v>
      </c>
      <c r="D86" s="158" t="s">
        <v>1462</v>
      </c>
      <c r="E86" s="157">
        <v>240</v>
      </c>
      <c r="F86" s="18">
        <v>560</v>
      </c>
      <c r="G86" s="18">
        <v>552</v>
      </c>
      <c r="H86" s="157">
        <v>150</v>
      </c>
      <c r="I86" s="121">
        <v>150</v>
      </c>
      <c r="J86" s="165">
        <v>80.95</v>
      </c>
      <c r="K86" s="121"/>
      <c r="L86" s="5">
        <f t="shared" si="4"/>
        <v>0.53966666666666674</v>
      </c>
      <c r="M86" s="121" t="s">
        <v>983</v>
      </c>
      <c r="N86" s="121"/>
      <c r="O86" s="4">
        <f t="shared" si="3"/>
        <v>24.049999999999997</v>
      </c>
      <c r="P86" s="7">
        <f t="shared" si="5"/>
        <v>437.37329999999997</v>
      </c>
    </row>
    <row r="87" spans="1:16" ht="14.25">
      <c r="A87" s="123"/>
      <c r="B87" s="157" t="s">
        <v>2440</v>
      </c>
      <c r="C87" s="121">
        <v>116</v>
      </c>
      <c r="D87" s="158" t="s">
        <v>94</v>
      </c>
      <c r="E87" s="157">
        <v>416</v>
      </c>
      <c r="F87" s="18">
        <v>560</v>
      </c>
      <c r="G87" s="18">
        <v>552</v>
      </c>
      <c r="H87" s="157">
        <v>416</v>
      </c>
      <c r="I87" s="121">
        <v>416</v>
      </c>
      <c r="J87" s="165">
        <v>152.93</v>
      </c>
      <c r="K87" s="121"/>
      <c r="L87" s="5">
        <f t="shared" si="4"/>
        <v>0.36762019230769233</v>
      </c>
      <c r="M87" s="121" t="s">
        <v>950</v>
      </c>
      <c r="N87" s="121"/>
      <c r="O87" s="4">
        <f t="shared" si="3"/>
        <v>138.26999999999998</v>
      </c>
      <c r="P87" s="7">
        <f t="shared" si="5"/>
        <v>2514.5782199999999</v>
      </c>
    </row>
    <row r="88" spans="1:16" ht="14.25">
      <c r="A88" s="123"/>
      <c r="B88" s="157" t="s">
        <v>2441</v>
      </c>
      <c r="C88" s="121">
        <v>131</v>
      </c>
      <c r="D88" s="158" t="s">
        <v>94</v>
      </c>
      <c r="E88" s="157">
        <v>528</v>
      </c>
      <c r="F88" s="18">
        <v>560</v>
      </c>
      <c r="G88" s="18">
        <v>552</v>
      </c>
      <c r="H88" s="157">
        <v>528</v>
      </c>
      <c r="I88" s="121">
        <v>528</v>
      </c>
      <c r="J88" s="165">
        <v>233.26</v>
      </c>
      <c r="K88" s="121"/>
      <c r="L88" s="5">
        <f t="shared" si="4"/>
        <v>0.44178030303030302</v>
      </c>
      <c r="M88" s="121" t="s">
        <v>950</v>
      </c>
      <c r="N88" s="121"/>
      <c r="O88" s="4">
        <f t="shared" si="3"/>
        <v>136.33999999999997</v>
      </c>
      <c r="P88" s="7">
        <f t="shared" si="5"/>
        <v>2479.4792399999997</v>
      </c>
    </row>
    <row r="89" spans="1:16" ht="14.25">
      <c r="A89" s="123"/>
      <c r="B89" s="157" t="s">
        <v>2442</v>
      </c>
      <c r="C89" s="121">
        <v>107</v>
      </c>
      <c r="D89" s="158" t="s">
        <v>94</v>
      </c>
      <c r="E89" s="157">
        <v>528</v>
      </c>
      <c r="F89" s="18">
        <v>560</v>
      </c>
      <c r="G89" s="18">
        <v>552</v>
      </c>
      <c r="H89" s="157">
        <v>528</v>
      </c>
      <c r="I89" s="121">
        <v>528</v>
      </c>
      <c r="J89" s="165">
        <v>210.24</v>
      </c>
      <c r="K89" s="121"/>
      <c r="L89" s="5">
        <f t="shared" si="4"/>
        <v>0.39818181818181819</v>
      </c>
      <c r="M89" s="121" t="s">
        <v>950</v>
      </c>
      <c r="N89" s="121"/>
      <c r="O89" s="4">
        <f t="shared" si="3"/>
        <v>159.35999999999996</v>
      </c>
      <c r="P89" s="7">
        <f t="shared" si="5"/>
        <v>2898.1209599999993</v>
      </c>
    </row>
    <row r="90" spans="1:16" ht="14.25">
      <c r="A90" s="123"/>
      <c r="B90" s="157" t="s">
        <v>2443</v>
      </c>
      <c r="C90" s="121">
        <v>126</v>
      </c>
      <c r="D90" s="158" t="s">
        <v>94</v>
      </c>
      <c r="E90" s="157">
        <v>528</v>
      </c>
      <c r="F90" s="18">
        <v>560</v>
      </c>
      <c r="G90" s="18">
        <v>552</v>
      </c>
      <c r="H90" s="157">
        <v>528</v>
      </c>
      <c r="I90" s="121">
        <v>528</v>
      </c>
      <c r="J90" s="165">
        <v>157.68</v>
      </c>
      <c r="K90" s="121"/>
      <c r="L90" s="5">
        <f t="shared" si="4"/>
        <v>0.29863636363636364</v>
      </c>
      <c r="M90" s="121" t="s">
        <v>950</v>
      </c>
      <c r="N90" s="121"/>
      <c r="O90" s="4">
        <f t="shared" si="3"/>
        <v>211.91999999999996</v>
      </c>
      <c r="P90" s="7">
        <f t="shared" si="5"/>
        <v>3853.9771199999991</v>
      </c>
    </row>
    <row r="91" spans="1:16" s="116" customFormat="1" ht="14.25">
      <c r="A91" s="123"/>
      <c r="B91" s="157" t="s">
        <v>2444</v>
      </c>
      <c r="C91" s="121">
        <v>120</v>
      </c>
      <c r="D91" s="158" t="s">
        <v>94</v>
      </c>
      <c r="E91" s="157">
        <v>528</v>
      </c>
      <c r="F91" s="18">
        <v>560</v>
      </c>
      <c r="G91" s="18">
        <v>552</v>
      </c>
      <c r="H91" s="157">
        <v>528</v>
      </c>
      <c r="I91" s="121">
        <v>528</v>
      </c>
      <c r="J91" s="165">
        <v>292.14999999999998</v>
      </c>
      <c r="K91" s="121"/>
      <c r="L91" s="5">
        <f t="shared" si="4"/>
        <v>0.55331439393939386</v>
      </c>
      <c r="M91" s="121" t="s">
        <v>983</v>
      </c>
      <c r="N91" s="121"/>
      <c r="O91" s="4">
        <f t="shared" si="3"/>
        <v>77.449999999999989</v>
      </c>
      <c r="P91" s="7">
        <f t="shared" si="5"/>
        <v>1408.5056999999997</v>
      </c>
    </row>
    <row r="92" spans="1:16" ht="14.25">
      <c r="A92" s="123"/>
      <c r="B92" s="157" t="s">
        <v>2445</v>
      </c>
      <c r="C92" s="121">
        <v>103</v>
      </c>
      <c r="D92" s="158" t="s">
        <v>94</v>
      </c>
      <c r="E92" s="157">
        <v>560</v>
      </c>
      <c r="F92" s="18">
        <v>560</v>
      </c>
      <c r="G92" s="18">
        <v>552</v>
      </c>
      <c r="H92" s="157">
        <v>560</v>
      </c>
      <c r="I92" s="121">
        <v>552</v>
      </c>
      <c r="J92" s="165">
        <v>369.14</v>
      </c>
      <c r="K92" s="121"/>
      <c r="L92" s="5">
        <f t="shared" si="4"/>
        <v>0.66873188405797102</v>
      </c>
      <c r="M92" s="121" t="s">
        <v>983</v>
      </c>
      <c r="N92" s="121"/>
      <c r="O92" s="4">
        <f t="shared" si="3"/>
        <v>17.259999999999991</v>
      </c>
      <c r="P92" s="7">
        <f t="shared" si="5"/>
        <v>313.89035999999982</v>
      </c>
    </row>
    <row r="93" spans="1:16" ht="14.25">
      <c r="A93" s="123"/>
      <c r="B93" s="157" t="s">
        <v>2446</v>
      </c>
      <c r="C93" s="121">
        <v>109</v>
      </c>
      <c r="D93" s="158" t="s">
        <v>94</v>
      </c>
      <c r="E93" s="157">
        <v>528</v>
      </c>
      <c r="F93" s="18">
        <v>560</v>
      </c>
      <c r="G93" s="18">
        <v>552</v>
      </c>
      <c r="H93" s="157">
        <v>553</v>
      </c>
      <c r="I93" s="121">
        <v>528</v>
      </c>
      <c r="J93" s="165">
        <v>250.49</v>
      </c>
      <c r="K93" s="121"/>
      <c r="L93" s="5">
        <f t="shared" si="4"/>
        <v>0.4744128787878788</v>
      </c>
      <c r="M93" s="121" t="s">
        <v>950</v>
      </c>
      <c r="N93" s="121"/>
      <c r="O93" s="4">
        <f t="shared" si="3"/>
        <v>119.10999999999996</v>
      </c>
      <c r="P93" s="7">
        <f t="shared" si="5"/>
        <v>2166.1344599999993</v>
      </c>
    </row>
    <row r="94" spans="1:16" ht="14.25">
      <c r="A94" s="123"/>
      <c r="B94" s="157" t="s">
        <v>2447</v>
      </c>
      <c r="C94" s="121">
        <v>132</v>
      </c>
      <c r="D94" s="158" t="s">
        <v>94</v>
      </c>
      <c r="E94" s="157">
        <v>480</v>
      </c>
      <c r="F94" s="18">
        <v>560</v>
      </c>
      <c r="G94" s="18">
        <v>552</v>
      </c>
      <c r="H94" s="157">
        <v>600</v>
      </c>
      <c r="I94" s="121">
        <v>480</v>
      </c>
      <c r="J94" s="165">
        <v>404.47</v>
      </c>
      <c r="K94" s="121"/>
      <c r="L94" s="5">
        <f t="shared" si="4"/>
        <v>0.84264583333333343</v>
      </c>
      <c r="M94" s="121" t="s">
        <v>972</v>
      </c>
      <c r="N94" s="121"/>
      <c r="O94" s="4">
        <f t="shared" si="3"/>
        <v>-68.470000000000027</v>
      </c>
      <c r="P94" s="7">
        <f t="shared" si="5"/>
        <v>-1245.1954200000005</v>
      </c>
    </row>
    <row r="95" spans="1:16" s="116" customFormat="1" ht="14.25">
      <c r="A95" s="123"/>
      <c r="B95" s="157" t="s">
        <v>2448</v>
      </c>
      <c r="C95" s="121">
        <v>133</v>
      </c>
      <c r="D95" s="158" t="s">
        <v>94</v>
      </c>
      <c r="E95" s="157">
        <v>528</v>
      </c>
      <c r="F95" s="18">
        <v>560</v>
      </c>
      <c r="G95" s="18">
        <v>552</v>
      </c>
      <c r="H95" s="157">
        <v>528</v>
      </c>
      <c r="I95" s="121">
        <v>528</v>
      </c>
      <c r="J95" s="165">
        <v>352.09</v>
      </c>
      <c r="K95" s="121"/>
      <c r="L95" s="5">
        <f t="shared" si="4"/>
        <v>0.66683712121212113</v>
      </c>
      <c r="M95" s="121" t="s">
        <v>983</v>
      </c>
      <c r="N95" s="121"/>
      <c r="O95" s="4">
        <f t="shared" si="3"/>
        <v>17.509999999999991</v>
      </c>
      <c r="P95" s="7">
        <f t="shared" si="5"/>
        <v>318.43685999999985</v>
      </c>
    </row>
    <row r="96" spans="1:16" s="116" customFormat="1" ht="14.25">
      <c r="A96" s="123"/>
      <c r="B96" s="157" t="s">
        <v>2449</v>
      </c>
      <c r="C96" s="121">
        <v>127</v>
      </c>
      <c r="D96" s="158" t="s">
        <v>94</v>
      </c>
      <c r="E96" s="157">
        <v>480</v>
      </c>
      <c r="F96" s="18">
        <v>560</v>
      </c>
      <c r="G96" s="18">
        <v>552</v>
      </c>
      <c r="H96" s="157">
        <v>480</v>
      </c>
      <c r="I96" s="121">
        <v>480</v>
      </c>
      <c r="J96" s="165">
        <v>206.37</v>
      </c>
      <c r="K96" s="121" t="s">
        <v>2419</v>
      </c>
      <c r="L96" s="5">
        <f t="shared" si="4"/>
        <v>0.42993750000000003</v>
      </c>
      <c r="M96" s="121" t="s">
        <v>950</v>
      </c>
      <c r="N96" s="121"/>
      <c r="O96" s="4">
        <f t="shared" si="3"/>
        <v>129.63</v>
      </c>
      <c r="P96" s="7">
        <f t="shared" si="5"/>
        <v>2357.45118</v>
      </c>
    </row>
    <row r="97" spans="1:16" s="116" customFormat="1" ht="14.25">
      <c r="A97" s="123"/>
      <c r="B97" s="157" t="s">
        <v>2450</v>
      </c>
      <c r="C97" s="121">
        <v>111</v>
      </c>
      <c r="D97" s="158" t="s">
        <v>1283</v>
      </c>
      <c r="E97" s="157">
        <v>288</v>
      </c>
      <c r="F97" s="18">
        <v>560</v>
      </c>
      <c r="G97" s="18">
        <v>552</v>
      </c>
      <c r="H97" s="157">
        <v>200</v>
      </c>
      <c r="I97" s="121">
        <v>200</v>
      </c>
      <c r="J97" s="165">
        <v>54.84</v>
      </c>
      <c r="K97" s="121" t="s">
        <v>23</v>
      </c>
      <c r="L97" s="5">
        <f t="shared" si="4"/>
        <v>0.2742</v>
      </c>
      <c r="M97" s="121" t="s">
        <v>950</v>
      </c>
      <c r="N97" s="121"/>
      <c r="O97" s="4">
        <f t="shared" si="3"/>
        <v>85.16</v>
      </c>
      <c r="P97" s="7">
        <f t="shared" si="5"/>
        <v>1548.71976</v>
      </c>
    </row>
    <row r="98" spans="1:16" s="116" customFormat="1" ht="14.25">
      <c r="A98" s="123"/>
      <c r="B98" s="157" t="s">
        <v>2451</v>
      </c>
      <c r="C98" s="121">
        <v>112</v>
      </c>
      <c r="D98" s="158" t="s">
        <v>94</v>
      </c>
      <c r="E98" s="157">
        <v>672</v>
      </c>
      <c r="F98" s="18">
        <v>924</v>
      </c>
      <c r="G98" s="18">
        <v>595</v>
      </c>
      <c r="H98" s="157">
        <v>560</v>
      </c>
      <c r="I98" s="121">
        <v>595</v>
      </c>
      <c r="J98" s="4">
        <v>0</v>
      </c>
      <c r="K98" s="121"/>
      <c r="L98" s="5">
        <f t="shared" si="4"/>
        <v>0</v>
      </c>
      <c r="M98" s="121" t="s">
        <v>950</v>
      </c>
      <c r="N98" s="121"/>
      <c r="O98" s="4">
        <f t="shared" si="3"/>
        <v>416.5</v>
      </c>
      <c r="P98" s="7">
        <f t="shared" si="5"/>
        <v>7574.4690000000001</v>
      </c>
    </row>
    <row r="99" spans="1:16" ht="14.25">
      <c r="A99" s="123"/>
      <c r="B99" s="157" t="s">
        <v>2452</v>
      </c>
      <c r="C99" s="121">
        <v>125</v>
      </c>
      <c r="D99" s="158" t="s">
        <v>2453</v>
      </c>
      <c r="E99" s="157">
        <v>640</v>
      </c>
      <c r="F99" s="18">
        <v>462</v>
      </c>
      <c r="G99" s="18">
        <v>595</v>
      </c>
      <c r="H99" s="157">
        <v>640</v>
      </c>
      <c r="I99" s="121">
        <v>462</v>
      </c>
      <c r="J99" s="4">
        <v>0</v>
      </c>
      <c r="K99" s="121" t="s">
        <v>23</v>
      </c>
      <c r="L99" s="5">
        <f t="shared" si="4"/>
        <v>0</v>
      </c>
      <c r="M99" s="121" t="s">
        <v>950</v>
      </c>
      <c r="N99" s="121"/>
      <c r="O99" s="4">
        <f t="shared" si="3"/>
        <v>323.39999999999998</v>
      </c>
      <c r="P99" s="7">
        <f t="shared" si="5"/>
        <v>5881.3523999999998</v>
      </c>
    </row>
    <row r="100" spans="1:16" ht="14.25">
      <c r="A100" s="122" t="s">
        <v>2454</v>
      </c>
      <c r="B100" s="157" t="s">
        <v>2455</v>
      </c>
      <c r="C100" s="121">
        <v>106</v>
      </c>
      <c r="D100" s="121" t="s">
        <v>94</v>
      </c>
      <c r="E100" s="157">
        <v>560</v>
      </c>
      <c r="F100" s="18">
        <v>525</v>
      </c>
      <c r="G100" s="18">
        <v>595</v>
      </c>
      <c r="H100" s="157">
        <v>560</v>
      </c>
      <c r="I100" s="121">
        <v>525</v>
      </c>
      <c r="J100" s="4">
        <v>0</v>
      </c>
      <c r="K100" s="121"/>
      <c r="L100" s="5">
        <f t="shared" si="4"/>
        <v>0</v>
      </c>
      <c r="M100" s="121" t="s">
        <v>950</v>
      </c>
      <c r="N100" s="121"/>
      <c r="O100" s="4">
        <f t="shared" si="3"/>
        <v>367.5</v>
      </c>
      <c r="P100" s="7">
        <f t="shared" si="5"/>
        <v>6683.3549999999996</v>
      </c>
    </row>
    <row r="101" spans="1:16" s="116" customFormat="1" ht="14.25">
      <c r="A101" s="123"/>
      <c r="B101" s="157" t="s">
        <v>2456</v>
      </c>
      <c r="C101" s="121">
        <v>108</v>
      </c>
      <c r="D101" s="121" t="s">
        <v>94</v>
      </c>
      <c r="E101" s="157">
        <v>528</v>
      </c>
      <c r="F101" s="18">
        <v>560</v>
      </c>
      <c r="G101" s="18">
        <v>552</v>
      </c>
      <c r="H101" s="157">
        <v>528</v>
      </c>
      <c r="I101" s="121">
        <v>528</v>
      </c>
      <c r="J101" s="4">
        <v>189.02</v>
      </c>
      <c r="K101" s="121"/>
      <c r="L101" s="5">
        <f t="shared" si="4"/>
        <v>0.35799242424242428</v>
      </c>
      <c r="M101" s="121" t="s">
        <v>950</v>
      </c>
      <c r="N101" s="121"/>
      <c r="O101" s="4">
        <f t="shared" si="3"/>
        <v>180.57999999999996</v>
      </c>
      <c r="P101" s="7">
        <f t="shared" si="5"/>
        <v>3284.0278799999992</v>
      </c>
    </row>
    <row r="102" spans="1:16" s="116" customFormat="1" ht="14.25">
      <c r="A102" s="123"/>
      <c r="B102" s="157" t="s">
        <v>2457</v>
      </c>
      <c r="C102" s="121">
        <v>109</v>
      </c>
      <c r="D102" s="121" t="s">
        <v>94</v>
      </c>
      <c r="E102" s="157">
        <v>528</v>
      </c>
      <c r="F102" s="18">
        <v>560</v>
      </c>
      <c r="G102" s="18">
        <v>552</v>
      </c>
      <c r="H102" s="157">
        <v>528</v>
      </c>
      <c r="I102" s="121">
        <v>528</v>
      </c>
      <c r="J102" s="4">
        <v>93.89</v>
      </c>
      <c r="K102" s="121" t="s">
        <v>23</v>
      </c>
      <c r="L102" s="5">
        <f t="shared" si="4"/>
        <v>0.1778219696969697</v>
      </c>
      <c r="M102" s="121" t="s">
        <v>950</v>
      </c>
      <c r="N102" s="121"/>
      <c r="O102" s="4">
        <f t="shared" si="3"/>
        <v>275.70999999999998</v>
      </c>
      <c r="P102" s="7">
        <f t="shared" si="5"/>
        <v>5014.0620599999993</v>
      </c>
    </row>
    <row r="103" spans="1:16" s="116" customFormat="1" ht="14.25">
      <c r="A103" s="123"/>
      <c r="B103" s="157" t="s">
        <v>2458</v>
      </c>
      <c r="C103" s="121">
        <v>111</v>
      </c>
      <c r="D103" s="121" t="s">
        <v>94</v>
      </c>
      <c r="E103" s="157">
        <v>528</v>
      </c>
      <c r="F103" s="18"/>
      <c r="G103" s="18"/>
      <c r="H103" s="157">
        <v>528</v>
      </c>
      <c r="I103" s="121">
        <v>528</v>
      </c>
      <c r="J103" s="4">
        <v>85.28</v>
      </c>
      <c r="K103" s="121"/>
      <c r="L103" s="5">
        <f t="shared" si="4"/>
        <v>0.16151515151515153</v>
      </c>
      <c r="M103" s="121" t="s">
        <v>950</v>
      </c>
      <c r="N103" s="121"/>
      <c r="O103" s="4">
        <f t="shared" si="3"/>
        <v>284.31999999999994</v>
      </c>
      <c r="P103" s="7">
        <f t="shared" si="5"/>
        <v>5170.6435199999987</v>
      </c>
    </row>
    <row r="104" spans="1:16" ht="14.25">
      <c r="A104" s="123"/>
      <c r="B104" s="157" t="s">
        <v>2459</v>
      </c>
      <c r="C104" s="121">
        <v>112</v>
      </c>
      <c r="D104" s="121" t="s">
        <v>94</v>
      </c>
      <c r="E104" s="157">
        <v>480</v>
      </c>
      <c r="F104" s="18">
        <v>560</v>
      </c>
      <c r="G104" s="18">
        <v>552</v>
      </c>
      <c r="H104" s="157">
        <v>480</v>
      </c>
      <c r="I104" s="121">
        <v>480</v>
      </c>
      <c r="J104" s="4">
        <v>207.48</v>
      </c>
      <c r="K104" s="121"/>
      <c r="L104" s="5">
        <f t="shared" si="4"/>
        <v>0.43224999999999997</v>
      </c>
      <c r="M104" s="121" t="s">
        <v>950</v>
      </c>
      <c r="N104" s="121"/>
      <c r="O104" s="4">
        <f t="shared" si="3"/>
        <v>128.52000000000001</v>
      </c>
      <c r="P104" s="7">
        <f t="shared" si="5"/>
        <v>2337.2647200000001</v>
      </c>
    </row>
    <row r="105" spans="1:16" ht="14.25">
      <c r="A105" s="123"/>
      <c r="B105" s="157" t="s">
        <v>2460</v>
      </c>
      <c r="C105" s="121">
        <v>113</v>
      </c>
      <c r="D105" s="121" t="s">
        <v>94</v>
      </c>
      <c r="E105" s="157">
        <v>560</v>
      </c>
      <c r="F105" s="18">
        <v>560</v>
      </c>
      <c r="G105" s="18">
        <v>552</v>
      </c>
      <c r="H105" s="157">
        <v>560</v>
      </c>
      <c r="I105" s="121">
        <v>552</v>
      </c>
      <c r="J105" s="4">
        <v>204.14</v>
      </c>
      <c r="K105" s="121"/>
      <c r="L105" s="5">
        <f t="shared" si="4"/>
        <v>0.3698188405797101</v>
      </c>
      <c r="M105" s="121" t="s">
        <v>950</v>
      </c>
      <c r="N105" s="121"/>
      <c r="O105" s="4">
        <f t="shared" si="3"/>
        <v>182.26</v>
      </c>
      <c r="P105" s="7">
        <f t="shared" si="5"/>
        <v>3314.5803599999999</v>
      </c>
    </row>
    <row r="106" spans="1:16" s="116" customFormat="1" ht="15" customHeight="1">
      <c r="A106" s="123"/>
      <c r="B106" s="157" t="s">
        <v>2461</v>
      </c>
      <c r="C106" s="121">
        <v>115</v>
      </c>
      <c r="D106" s="121" t="s">
        <v>94</v>
      </c>
      <c r="E106" s="157">
        <v>480</v>
      </c>
      <c r="F106" s="18">
        <v>560</v>
      </c>
      <c r="G106" s="18">
        <v>552</v>
      </c>
      <c r="H106" s="157">
        <v>480</v>
      </c>
      <c r="I106" s="121">
        <v>480</v>
      </c>
      <c r="J106" s="166">
        <v>347.6</v>
      </c>
      <c r="K106" s="121"/>
      <c r="L106" s="5">
        <f t="shared" si="4"/>
        <v>0.72416666666666674</v>
      </c>
      <c r="M106" s="121" t="s">
        <v>972</v>
      </c>
      <c r="N106" s="121"/>
      <c r="O106" s="4">
        <f t="shared" si="3"/>
        <v>-11.600000000000023</v>
      </c>
      <c r="P106" s="7">
        <f t="shared" si="5"/>
        <v>-210.95760000000041</v>
      </c>
    </row>
    <row r="107" spans="1:16" s="116" customFormat="1" ht="14.25">
      <c r="A107" s="123"/>
      <c r="B107" s="157" t="s">
        <v>2462</v>
      </c>
      <c r="C107" s="121">
        <v>116</v>
      </c>
      <c r="D107" s="121" t="s">
        <v>94</v>
      </c>
      <c r="E107" s="157">
        <v>480</v>
      </c>
      <c r="F107" s="18"/>
      <c r="G107" s="18"/>
      <c r="H107" s="157">
        <v>480</v>
      </c>
      <c r="I107" s="121">
        <v>480</v>
      </c>
      <c r="J107" s="4">
        <v>4.75</v>
      </c>
      <c r="K107" s="121" t="s">
        <v>23</v>
      </c>
      <c r="L107" s="5">
        <f t="shared" si="4"/>
        <v>9.8958333333333329E-3</v>
      </c>
      <c r="M107" s="121" t="s">
        <v>950</v>
      </c>
      <c r="N107" s="121"/>
      <c r="O107" s="4">
        <f t="shared" si="3"/>
        <v>331.25</v>
      </c>
      <c r="P107" s="7">
        <f t="shared" si="5"/>
        <v>6024.1125000000002</v>
      </c>
    </row>
    <row r="108" spans="1:16" s="116" customFormat="1" ht="14.25">
      <c r="A108" s="123"/>
      <c r="B108" s="157" t="s">
        <v>2463</v>
      </c>
      <c r="C108" s="121">
        <v>135</v>
      </c>
      <c r="D108" s="121" t="s">
        <v>94</v>
      </c>
      <c r="E108" s="157">
        <v>528</v>
      </c>
      <c r="F108" s="18"/>
      <c r="G108" s="18"/>
      <c r="H108" s="157">
        <v>528</v>
      </c>
      <c r="I108" s="121">
        <v>528</v>
      </c>
      <c r="J108" s="4">
        <v>283.44</v>
      </c>
      <c r="K108" s="121"/>
      <c r="L108" s="5">
        <f t="shared" si="4"/>
        <v>0.53681818181818186</v>
      </c>
      <c r="M108" s="121" t="s">
        <v>983</v>
      </c>
      <c r="N108" s="121"/>
      <c r="O108" s="4">
        <f t="shared" si="3"/>
        <v>86.159999999999968</v>
      </c>
      <c r="P108" s="7">
        <f t="shared" si="5"/>
        <v>1566.9057599999994</v>
      </c>
    </row>
    <row r="109" spans="1:16" ht="14.25">
      <c r="A109" s="123"/>
      <c r="B109" s="157" t="s">
        <v>2464</v>
      </c>
      <c r="C109" s="121">
        <v>137</v>
      </c>
      <c r="D109" s="121" t="s">
        <v>94</v>
      </c>
      <c r="E109" s="157">
        <v>528</v>
      </c>
      <c r="F109" s="18">
        <v>560</v>
      </c>
      <c r="G109" s="18">
        <v>552</v>
      </c>
      <c r="H109" s="157">
        <v>528</v>
      </c>
      <c r="I109" s="121">
        <v>528</v>
      </c>
      <c r="J109" s="4">
        <v>186.73</v>
      </c>
      <c r="K109" s="121"/>
      <c r="L109" s="5">
        <f t="shared" si="4"/>
        <v>0.35365530303030301</v>
      </c>
      <c r="M109" s="121" t="s">
        <v>950</v>
      </c>
      <c r="N109" s="121"/>
      <c r="O109" s="4">
        <f t="shared" si="3"/>
        <v>182.86999999999998</v>
      </c>
      <c r="P109" s="7">
        <f t="shared" si="5"/>
        <v>3325.6738199999995</v>
      </c>
    </row>
    <row r="110" spans="1:16" s="116" customFormat="1" ht="14.25">
      <c r="A110" s="124"/>
      <c r="B110" s="157" t="s">
        <v>2465</v>
      </c>
      <c r="C110" s="121">
        <v>139</v>
      </c>
      <c r="D110" s="121" t="s">
        <v>94</v>
      </c>
      <c r="E110" s="157">
        <v>528</v>
      </c>
      <c r="F110" s="18">
        <v>560</v>
      </c>
      <c r="G110" s="18">
        <v>552</v>
      </c>
      <c r="H110" s="157">
        <v>528</v>
      </c>
      <c r="I110" s="121">
        <v>528</v>
      </c>
      <c r="J110" s="4">
        <v>122.91</v>
      </c>
      <c r="K110" s="121"/>
      <c r="L110" s="5">
        <f t="shared" si="4"/>
        <v>0.23278409090909091</v>
      </c>
      <c r="M110" s="121" t="s">
        <v>950</v>
      </c>
      <c r="N110" s="121"/>
      <c r="O110" s="4">
        <f t="shared" si="3"/>
        <v>246.68999999999997</v>
      </c>
      <c r="P110" s="7">
        <f t="shared" si="5"/>
        <v>4486.3043399999997</v>
      </c>
    </row>
    <row r="111" spans="1:16" ht="14.25">
      <c r="A111" s="122" t="s">
        <v>2466</v>
      </c>
      <c r="B111" s="157" t="s">
        <v>2467</v>
      </c>
      <c r="C111" s="121">
        <v>103</v>
      </c>
      <c r="D111" s="158" t="s">
        <v>94</v>
      </c>
      <c r="E111" s="157">
        <v>560</v>
      </c>
      <c r="F111" s="18">
        <v>560</v>
      </c>
      <c r="G111" s="18">
        <v>552</v>
      </c>
      <c r="H111" s="157">
        <v>560</v>
      </c>
      <c r="I111" s="121">
        <v>552</v>
      </c>
      <c r="J111" s="4">
        <v>0.7</v>
      </c>
      <c r="K111" s="121"/>
      <c r="L111" s="5">
        <f t="shared" si="4"/>
        <v>1.2681159420289854E-3</v>
      </c>
      <c r="M111" s="121" t="s">
        <v>950</v>
      </c>
      <c r="N111" s="121"/>
      <c r="O111" s="4">
        <f t="shared" si="3"/>
        <v>385.7</v>
      </c>
      <c r="P111" s="7">
        <f t="shared" si="5"/>
        <v>7014.3401999999996</v>
      </c>
    </row>
    <row r="112" spans="1:16" s="116" customFormat="1" ht="14.25">
      <c r="A112" s="123"/>
      <c r="B112" s="157" t="s">
        <v>2468</v>
      </c>
      <c r="C112" s="121">
        <v>105</v>
      </c>
      <c r="D112" s="158" t="s">
        <v>94</v>
      </c>
      <c r="E112" s="157">
        <v>560</v>
      </c>
      <c r="F112" s="18">
        <v>560</v>
      </c>
      <c r="G112" s="18">
        <v>552</v>
      </c>
      <c r="H112" s="157">
        <v>560</v>
      </c>
      <c r="I112" s="121">
        <v>552</v>
      </c>
      <c r="J112" s="4">
        <v>52.23</v>
      </c>
      <c r="K112" s="121"/>
      <c r="L112" s="5">
        <f t="shared" si="4"/>
        <v>9.4619565217391302E-2</v>
      </c>
      <c r="M112" s="121" t="s">
        <v>950</v>
      </c>
      <c r="N112" s="121"/>
      <c r="O112" s="4">
        <f t="shared" si="3"/>
        <v>334.16999999999996</v>
      </c>
      <c r="P112" s="7">
        <f t="shared" si="5"/>
        <v>6077.215619999999</v>
      </c>
    </row>
    <row r="113" spans="1:16" s="116" customFormat="1" ht="14.25">
      <c r="A113" s="123"/>
      <c r="B113" s="157" t="s">
        <v>2469</v>
      </c>
      <c r="C113" s="121">
        <v>106</v>
      </c>
      <c r="D113" s="158" t="s">
        <v>94</v>
      </c>
      <c r="E113" s="157">
        <v>560</v>
      </c>
      <c r="F113" s="18">
        <v>560</v>
      </c>
      <c r="G113" s="18">
        <v>552</v>
      </c>
      <c r="H113" s="157">
        <v>560</v>
      </c>
      <c r="I113" s="121">
        <v>552</v>
      </c>
      <c r="J113" s="4">
        <v>76.33</v>
      </c>
      <c r="K113" s="121"/>
      <c r="L113" s="5">
        <f t="shared" si="4"/>
        <v>0.13827898550724638</v>
      </c>
      <c r="M113" s="121" t="s">
        <v>950</v>
      </c>
      <c r="N113" s="121"/>
      <c r="O113" s="4">
        <f t="shared" si="3"/>
        <v>310.07</v>
      </c>
      <c r="P113" s="7">
        <f t="shared" si="5"/>
        <v>5638.9330199999995</v>
      </c>
    </row>
    <row r="114" spans="1:16" s="116" customFormat="1" ht="14.25">
      <c r="A114" s="123"/>
      <c r="B114" s="157" t="s">
        <v>1730</v>
      </c>
      <c r="C114" s="121">
        <v>107</v>
      </c>
      <c r="D114" s="158" t="s">
        <v>94</v>
      </c>
      <c r="E114" s="157">
        <v>560</v>
      </c>
      <c r="F114" s="18">
        <v>560</v>
      </c>
      <c r="G114" s="18">
        <v>552</v>
      </c>
      <c r="H114" s="157">
        <v>560</v>
      </c>
      <c r="I114" s="121">
        <v>552</v>
      </c>
      <c r="J114" s="4">
        <v>48.36</v>
      </c>
      <c r="K114" s="121"/>
      <c r="L114" s="5">
        <f t="shared" si="4"/>
        <v>8.7608695652173912E-2</v>
      </c>
      <c r="M114" s="121" t="s">
        <v>950</v>
      </c>
      <c r="N114" s="121"/>
      <c r="O114" s="4">
        <f t="shared" si="3"/>
        <v>338.03999999999996</v>
      </c>
      <c r="P114" s="7">
        <f t="shared" si="5"/>
        <v>6147.5954399999991</v>
      </c>
    </row>
    <row r="115" spans="1:16" ht="14.25">
      <c r="A115" s="123"/>
      <c r="B115" s="157" t="s">
        <v>2470</v>
      </c>
      <c r="C115" s="121">
        <v>108</v>
      </c>
      <c r="D115" s="158" t="s">
        <v>1276</v>
      </c>
      <c r="E115" s="157">
        <v>360</v>
      </c>
      <c r="F115" s="18">
        <v>560</v>
      </c>
      <c r="G115" s="18">
        <v>552</v>
      </c>
      <c r="H115" s="157">
        <v>300</v>
      </c>
      <c r="I115" s="121">
        <v>300</v>
      </c>
      <c r="J115" s="4">
        <v>113.96</v>
      </c>
      <c r="K115" s="121"/>
      <c r="L115" s="5">
        <f t="shared" si="4"/>
        <v>0.37986666666666663</v>
      </c>
      <c r="M115" s="121" t="s">
        <v>950</v>
      </c>
      <c r="N115" s="121"/>
      <c r="O115" s="4">
        <f t="shared" si="3"/>
        <v>96.04</v>
      </c>
      <c r="P115" s="7">
        <f t="shared" si="5"/>
        <v>1746.5834400000001</v>
      </c>
    </row>
    <row r="116" spans="1:16" s="114" customFormat="1" ht="14.25">
      <c r="A116" s="123"/>
      <c r="B116" s="157" t="s">
        <v>2471</v>
      </c>
      <c r="C116" s="121">
        <v>109</v>
      </c>
      <c r="D116" s="158" t="s">
        <v>94</v>
      </c>
      <c r="E116" s="157">
        <v>400</v>
      </c>
      <c r="F116" s="18">
        <v>560</v>
      </c>
      <c r="G116" s="18">
        <v>552</v>
      </c>
      <c r="H116" s="157">
        <v>425</v>
      </c>
      <c r="I116" s="121">
        <v>400</v>
      </c>
      <c r="J116" s="4">
        <v>198.91</v>
      </c>
      <c r="K116" s="121"/>
      <c r="L116" s="5">
        <f t="shared" si="4"/>
        <v>0.49727499999999997</v>
      </c>
      <c r="M116" s="121" t="s">
        <v>950</v>
      </c>
      <c r="N116" s="121"/>
      <c r="O116" s="4">
        <f t="shared" si="3"/>
        <v>81.09</v>
      </c>
      <c r="P116" s="7">
        <f t="shared" si="5"/>
        <v>1474.7027399999999</v>
      </c>
    </row>
    <row r="117" spans="1:16" ht="14.25">
      <c r="A117" s="123"/>
      <c r="B117" s="157" t="s">
        <v>2472</v>
      </c>
      <c r="C117" s="121">
        <v>111</v>
      </c>
      <c r="D117" s="158" t="s">
        <v>94</v>
      </c>
      <c r="E117" s="157">
        <v>560</v>
      </c>
      <c r="F117" s="18">
        <v>560</v>
      </c>
      <c r="G117" s="18">
        <v>552</v>
      </c>
      <c r="H117" s="157">
        <v>560</v>
      </c>
      <c r="I117" s="121">
        <v>552</v>
      </c>
      <c r="J117" s="4">
        <v>318.85000000000002</v>
      </c>
      <c r="K117" s="121"/>
      <c r="L117" s="5">
        <f t="shared" si="4"/>
        <v>0.57762681159420293</v>
      </c>
      <c r="M117" s="121" t="s">
        <v>983</v>
      </c>
      <c r="N117" s="121"/>
      <c r="O117" s="4">
        <f t="shared" si="3"/>
        <v>67.549999999999955</v>
      </c>
      <c r="P117" s="7">
        <f t="shared" si="5"/>
        <v>1228.4642999999992</v>
      </c>
    </row>
    <row r="118" spans="1:16" ht="14.25">
      <c r="A118" s="123"/>
      <c r="B118" s="157" t="s">
        <v>2473</v>
      </c>
      <c r="C118" s="121">
        <v>112</v>
      </c>
      <c r="D118" s="160" t="s">
        <v>94</v>
      </c>
      <c r="E118" s="157">
        <v>528</v>
      </c>
      <c r="F118" s="18">
        <v>560</v>
      </c>
      <c r="G118" s="18">
        <v>552</v>
      </c>
      <c r="H118" s="157">
        <v>528</v>
      </c>
      <c r="I118" s="121">
        <v>528</v>
      </c>
      <c r="J118" s="4">
        <v>90.22</v>
      </c>
      <c r="K118" s="121"/>
      <c r="L118" s="5">
        <f t="shared" si="4"/>
        <v>0.17087121212121212</v>
      </c>
      <c r="M118" s="121" t="s">
        <v>950</v>
      </c>
      <c r="N118" s="121"/>
      <c r="O118" s="4">
        <f t="shared" si="3"/>
        <v>279.38</v>
      </c>
      <c r="P118" s="7">
        <f t="shared" si="5"/>
        <v>5080.8046800000002</v>
      </c>
    </row>
    <row r="119" spans="1:16" ht="14.25">
      <c r="A119" s="123"/>
      <c r="B119" s="157" t="s">
        <v>2474</v>
      </c>
      <c r="C119" s="121">
        <v>113</v>
      </c>
      <c r="D119" s="158" t="s">
        <v>94</v>
      </c>
      <c r="E119" s="157">
        <v>560</v>
      </c>
      <c r="F119" s="18">
        <v>560</v>
      </c>
      <c r="G119" s="18">
        <v>552</v>
      </c>
      <c r="H119" s="157">
        <v>560</v>
      </c>
      <c r="I119" s="121">
        <v>552</v>
      </c>
      <c r="J119" s="4">
        <v>75.62</v>
      </c>
      <c r="K119" s="121"/>
      <c r="L119" s="5">
        <f t="shared" si="4"/>
        <v>0.13699275362318841</v>
      </c>
      <c r="M119" s="121" t="s">
        <v>950</v>
      </c>
      <c r="N119" s="121"/>
      <c r="O119" s="4">
        <f t="shared" si="3"/>
        <v>310.77999999999997</v>
      </c>
      <c r="P119" s="7">
        <f t="shared" si="5"/>
        <v>5651.8450799999991</v>
      </c>
    </row>
    <row r="120" spans="1:16" ht="14.25">
      <c r="A120" s="124"/>
      <c r="B120" s="157" t="s">
        <v>1639</v>
      </c>
      <c r="C120" s="121">
        <v>117</v>
      </c>
      <c r="D120" s="158" t="s">
        <v>1276</v>
      </c>
      <c r="E120" s="157">
        <v>320</v>
      </c>
      <c r="F120" s="18">
        <v>560</v>
      </c>
      <c r="G120" s="18">
        <v>552</v>
      </c>
      <c r="H120" s="157">
        <v>300</v>
      </c>
      <c r="I120" s="121">
        <v>300</v>
      </c>
      <c r="J120" s="4">
        <v>0</v>
      </c>
      <c r="K120" s="121"/>
      <c r="L120" s="5">
        <f t="shared" si="4"/>
        <v>0</v>
      </c>
      <c r="M120" s="121" t="s">
        <v>950</v>
      </c>
      <c r="N120" s="121"/>
      <c r="O120" s="4">
        <f t="shared" si="3"/>
        <v>210</v>
      </c>
      <c r="P120" s="7">
        <f t="shared" si="5"/>
        <v>3819.06</v>
      </c>
    </row>
    <row r="121" spans="1:16" ht="14.25">
      <c r="A121" s="122" t="s">
        <v>2475</v>
      </c>
      <c r="B121" s="157" t="s">
        <v>2476</v>
      </c>
      <c r="C121" s="121">
        <v>115</v>
      </c>
      <c r="D121" s="121" t="s">
        <v>94</v>
      </c>
      <c r="E121" s="157">
        <v>384</v>
      </c>
      <c r="F121" s="18">
        <v>560</v>
      </c>
      <c r="G121" s="18">
        <v>552</v>
      </c>
      <c r="H121" s="157">
        <v>384</v>
      </c>
      <c r="I121" s="121">
        <v>384</v>
      </c>
      <c r="J121" s="4">
        <v>126.62</v>
      </c>
      <c r="K121" s="121" t="s">
        <v>23</v>
      </c>
      <c r="L121" s="5">
        <f t="shared" si="4"/>
        <v>0.32973958333333336</v>
      </c>
      <c r="M121" s="121" t="s">
        <v>950</v>
      </c>
      <c r="N121" s="121"/>
      <c r="O121" s="4">
        <f t="shared" si="3"/>
        <v>142.17999999999995</v>
      </c>
      <c r="P121" s="7">
        <f t="shared" si="5"/>
        <v>2585.6854799999992</v>
      </c>
    </row>
    <row r="122" spans="1:16" ht="14.25">
      <c r="A122" s="123"/>
      <c r="B122" s="157" t="s">
        <v>2477</v>
      </c>
      <c r="C122" s="121">
        <v>114</v>
      </c>
      <c r="D122" s="121" t="s">
        <v>94</v>
      </c>
      <c r="E122" s="157">
        <v>560</v>
      </c>
      <c r="F122" s="18">
        <v>560</v>
      </c>
      <c r="G122" s="18">
        <v>552</v>
      </c>
      <c r="H122" s="157">
        <v>560</v>
      </c>
      <c r="I122" s="121">
        <v>552</v>
      </c>
      <c r="J122" s="4">
        <v>37.99</v>
      </c>
      <c r="K122" s="121"/>
      <c r="L122" s="5">
        <f t="shared" si="4"/>
        <v>6.8822463768115946E-2</v>
      </c>
      <c r="M122" s="121" t="s">
        <v>950</v>
      </c>
      <c r="N122" s="121"/>
      <c r="O122" s="4">
        <f t="shared" si="3"/>
        <v>348.40999999999997</v>
      </c>
      <c r="P122" s="7">
        <f t="shared" si="5"/>
        <v>6336.1842599999991</v>
      </c>
    </row>
    <row r="123" spans="1:16" ht="14.25">
      <c r="A123" s="123"/>
      <c r="B123" s="157" t="s">
        <v>2478</v>
      </c>
      <c r="C123" s="121">
        <v>134</v>
      </c>
      <c r="D123" s="121" t="s">
        <v>94</v>
      </c>
      <c r="E123" s="157">
        <v>560</v>
      </c>
      <c r="F123" s="18">
        <v>560</v>
      </c>
      <c r="G123" s="18">
        <v>552</v>
      </c>
      <c r="H123" s="157">
        <v>560</v>
      </c>
      <c r="I123" s="121">
        <v>552</v>
      </c>
      <c r="J123" s="4">
        <v>160.38999999999999</v>
      </c>
      <c r="K123" s="121"/>
      <c r="L123" s="5">
        <f t="shared" si="4"/>
        <v>0.29056159420289851</v>
      </c>
      <c r="M123" s="121" t="s">
        <v>950</v>
      </c>
      <c r="N123" s="121"/>
      <c r="O123" s="4">
        <f t="shared" si="3"/>
        <v>226.01</v>
      </c>
      <c r="P123" s="7">
        <f t="shared" si="5"/>
        <v>4110.2178599999997</v>
      </c>
    </row>
    <row r="124" spans="1:16" ht="14.25">
      <c r="A124" s="123"/>
      <c r="B124" s="157" t="s">
        <v>2479</v>
      </c>
      <c r="C124" s="121">
        <v>126</v>
      </c>
      <c r="D124" s="121" t="s">
        <v>94</v>
      </c>
      <c r="E124" s="157">
        <v>560</v>
      </c>
      <c r="F124" s="18">
        <v>560</v>
      </c>
      <c r="G124" s="18">
        <v>552</v>
      </c>
      <c r="H124" s="157">
        <v>560</v>
      </c>
      <c r="I124" s="121">
        <v>552</v>
      </c>
      <c r="J124" s="4">
        <v>228.98</v>
      </c>
      <c r="K124" s="121" t="s">
        <v>2419</v>
      </c>
      <c r="L124" s="5">
        <f t="shared" si="4"/>
        <v>0.41481884057971014</v>
      </c>
      <c r="M124" s="121" t="s">
        <v>950</v>
      </c>
      <c r="N124" s="121"/>
      <c r="O124" s="4">
        <f t="shared" si="3"/>
        <v>157.41999999999999</v>
      </c>
      <c r="P124" s="7">
        <f t="shared" si="5"/>
        <v>2862.8401199999998</v>
      </c>
    </row>
    <row r="125" spans="1:16" ht="14.25">
      <c r="A125" s="123"/>
      <c r="B125" s="157" t="s">
        <v>2480</v>
      </c>
      <c r="C125" s="121">
        <v>119</v>
      </c>
      <c r="D125" s="121" t="s">
        <v>94</v>
      </c>
      <c r="E125" s="157">
        <v>560</v>
      </c>
      <c r="F125" s="18">
        <v>560</v>
      </c>
      <c r="G125" s="18">
        <v>552</v>
      </c>
      <c r="H125" s="157">
        <v>560</v>
      </c>
      <c r="I125" s="121">
        <v>552</v>
      </c>
      <c r="J125" s="4">
        <v>125.57</v>
      </c>
      <c r="K125" s="121"/>
      <c r="L125" s="5">
        <f t="shared" si="4"/>
        <v>0.22748188405797101</v>
      </c>
      <c r="M125" s="121" t="s">
        <v>950</v>
      </c>
      <c r="N125" s="121"/>
      <c r="O125" s="4">
        <f t="shared" si="3"/>
        <v>260.83</v>
      </c>
      <c r="P125" s="7">
        <f t="shared" si="5"/>
        <v>4743.4543800000001</v>
      </c>
    </row>
    <row r="126" spans="1:16" ht="14.25">
      <c r="A126" s="123"/>
      <c r="B126" s="157" t="s">
        <v>2481</v>
      </c>
      <c r="C126" s="121">
        <v>116</v>
      </c>
      <c r="D126" s="121" t="s">
        <v>94</v>
      </c>
      <c r="E126" s="157">
        <v>560</v>
      </c>
      <c r="F126" s="18">
        <v>560</v>
      </c>
      <c r="G126" s="18">
        <v>552</v>
      </c>
      <c r="H126" s="157">
        <v>560</v>
      </c>
      <c r="I126" s="121">
        <v>552</v>
      </c>
      <c r="J126" s="4">
        <v>186.42</v>
      </c>
      <c r="K126" s="121"/>
      <c r="L126" s="5">
        <f t="shared" si="4"/>
        <v>0.3377173913043478</v>
      </c>
      <c r="M126" s="121" t="s">
        <v>950</v>
      </c>
      <c r="N126" s="121"/>
      <c r="O126" s="4">
        <f t="shared" si="3"/>
        <v>199.98</v>
      </c>
      <c r="P126" s="7">
        <f t="shared" si="5"/>
        <v>3636.83628</v>
      </c>
    </row>
    <row r="127" spans="1:16" ht="14.25">
      <c r="A127" s="123"/>
      <c r="B127" s="157" t="s">
        <v>2482</v>
      </c>
      <c r="C127" s="121">
        <v>124</v>
      </c>
      <c r="D127" s="121" t="s">
        <v>94</v>
      </c>
      <c r="E127" s="157">
        <v>560</v>
      </c>
      <c r="F127" s="18">
        <v>560</v>
      </c>
      <c r="G127" s="18">
        <v>552</v>
      </c>
      <c r="H127" s="157">
        <v>560</v>
      </c>
      <c r="I127" s="121">
        <v>552</v>
      </c>
      <c r="J127" s="4">
        <v>221.94</v>
      </c>
      <c r="K127" s="121"/>
      <c r="L127" s="5">
        <f t="shared" si="4"/>
        <v>0.40206521739130435</v>
      </c>
      <c r="M127" s="121" t="s">
        <v>950</v>
      </c>
      <c r="N127" s="121"/>
      <c r="O127" s="4">
        <f t="shared" si="3"/>
        <v>164.45999999999998</v>
      </c>
      <c r="P127" s="7">
        <f t="shared" si="5"/>
        <v>2990.8695599999996</v>
      </c>
    </row>
    <row r="128" spans="1:16" ht="14.25">
      <c r="A128" s="123"/>
      <c r="B128" s="157" t="s">
        <v>2483</v>
      </c>
      <c r="C128" s="121">
        <v>117</v>
      </c>
      <c r="D128" s="121" t="s">
        <v>94</v>
      </c>
      <c r="E128" s="157">
        <v>384</v>
      </c>
      <c r="F128" s="18">
        <v>560</v>
      </c>
      <c r="G128" s="18">
        <v>552</v>
      </c>
      <c r="H128" s="157">
        <v>384</v>
      </c>
      <c r="I128" s="121">
        <v>384</v>
      </c>
      <c r="J128" s="4">
        <v>27.44</v>
      </c>
      <c r="K128" s="121" t="s">
        <v>23</v>
      </c>
      <c r="L128" s="5">
        <f t="shared" si="4"/>
        <v>7.1458333333333332E-2</v>
      </c>
      <c r="M128" s="121" t="s">
        <v>950</v>
      </c>
      <c r="N128" s="121"/>
      <c r="O128" s="4">
        <f t="shared" si="3"/>
        <v>241.35999999999996</v>
      </c>
      <c r="P128" s="7">
        <f t="shared" si="5"/>
        <v>4389.3729599999988</v>
      </c>
    </row>
    <row r="129" spans="1:16" ht="14.25">
      <c r="A129" s="123"/>
      <c r="B129" s="157" t="s">
        <v>2484</v>
      </c>
      <c r="C129" s="121">
        <v>113</v>
      </c>
      <c r="D129" s="121" t="s">
        <v>94</v>
      </c>
      <c r="E129" s="157">
        <v>384</v>
      </c>
      <c r="F129" s="18">
        <v>560</v>
      </c>
      <c r="G129" s="18">
        <v>552</v>
      </c>
      <c r="H129" s="157">
        <v>600</v>
      </c>
      <c r="I129" s="121">
        <v>384</v>
      </c>
      <c r="J129" s="4">
        <v>263.45</v>
      </c>
      <c r="K129" s="121"/>
      <c r="L129" s="5">
        <f t="shared" si="4"/>
        <v>0.6860677083333333</v>
      </c>
      <c r="M129" s="121" t="s">
        <v>983</v>
      </c>
      <c r="N129" s="121"/>
      <c r="O129" s="4">
        <f t="shared" si="3"/>
        <v>5.3499999999999659</v>
      </c>
      <c r="P129" s="7">
        <f t="shared" si="5"/>
        <v>97.29509999999938</v>
      </c>
    </row>
    <row r="130" spans="1:16" ht="14.25">
      <c r="A130" s="123"/>
      <c r="B130" s="157" t="s">
        <v>2485</v>
      </c>
      <c r="C130" s="121">
        <v>112</v>
      </c>
      <c r="D130" s="121" t="s">
        <v>94</v>
      </c>
      <c r="E130" s="157">
        <v>480</v>
      </c>
      <c r="F130" s="18">
        <v>560</v>
      </c>
      <c r="G130" s="18">
        <v>552</v>
      </c>
      <c r="H130" s="157">
        <v>480</v>
      </c>
      <c r="I130" s="121">
        <v>480</v>
      </c>
      <c r="J130" s="4">
        <v>239.88</v>
      </c>
      <c r="K130" s="121"/>
      <c r="L130" s="5">
        <f t="shared" si="4"/>
        <v>0.49974999999999997</v>
      </c>
      <c r="M130" s="121" t="s">
        <v>983</v>
      </c>
      <c r="N130" s="121"/>
      <c r="O130" s="4">
        <f t="shared" ref="O130:O193" si="6">I130*0.7-J130-N130</f>
        <v>96.12</v>
      </c>
      <c r="P130" s="7">
        <f t="shared" si="5"/>
        <v>1748.0383200000001</v>
      </c>
    </row>
    <row r="131" spans="1:16" ht="14.25">
      <c r="A131" s="123"/>
      <c r="B131" s="157" t="s">
        <v>2486</v>
      </c>
      <c r="C131" s="121">
        <v>118</v>
      </c>
      <c r="D131" s="121" t="s">
        <v>94</v>
      </c>
      <c r="E131" s="157">
        <v>560</v>
      </c>
      <c r="F131" s="18">
        <v>560</v>
      </c>
      <c r="G131" s="18">
        <v>552</v>
      </c>
      <c r="H131" s="157">
        <v>560</v>
      </c>
      <c r="I131" s="121">
        <v>552</v>
      </c>
      <c r="J131" s="4">
        <v>270.13</v>
      </c>
      <c r="K131" s="121"/>
      <c r="L131" s="5">
        <f t="shared" ref="L131:L194" si="7">J131/I131</f>
        <v>0.48936594202898548</v>
      </c>
      <c r="M131" s="121" t="s">
        <v>950</v>
      </c>
      <c r="N131" s="121"/>
      <c r="O131" s="4">
        <f t="shared" si="6"/>
        <v>116.26999999999998</v>
      </c>
      <c r="P131" s="7">
        <f t="shared" ref="P131:P194" si="8">1.732*10.5*O131</f>
        <v>2114.4862199999998</v>
      </c>
    </row>
    <row r="132" spans="1:16" ht="14.25">
      <c r="A132" s="123"/>
      <c r="B132" s="157" t="s">
        <v>2487</v>
      </c>
      <c r="C132" s="121">
        <v>111</v>
      </c>
      <c r="D132" s="121" t="s">
        <v>94</v>
      </c>
      <c r="E132" s="157">
        <v>624</v>
      </c>
      <c r="F132" s="18">
        <v>560</v>
      </c>
      <c r="G132" s="18">
        <v>552</v>
      </c>
      <c r="H132" s="157">
        <v>550</v>
      </c>
      <c r="I132" s="121">
        <v>552</v>
      </c>
      <c r="J132" s="4">
        <v>85.12</v>
      </c>
      <c r="K132" s="121"/>
      <c r="L132" s="5">
        <f t="shared" si="7"/>
        <v>0.15420289855072464</v>
      </c>
      <c r="M132" s="121" t="s">
        <v>950</v>
      </c>
      <c r="N132" s="121"/>
      <c r="O132" s="4">
        <f t="shared" si="6"/>
        <v>301.27999999999997</v>
      </c>
      <c r="P132" s="7">
        <f t="shared" si="8"/>
        <v>5479.0780799999993</v>
      </c>
    </row>
    <row r="133" spans="1:16" ht="14.25">
      <c r="A133" s="123"/>
      <c r="B133" s="157" t="s">
        <v>2488</v>
      </c>
      <c r="C133" s="121">
        <v>122</v>
      </c>
      <c r="D133" s="121" t="s">
        <v>94</v>
      </c>
      <c r="E133" s="157">
        <v>560</v>
      </c>
      <c r="F133" s="18">
        <v>560</v>
      </c>
      <c r="G133" s="18">
        <v>552</v>
      </c>
      <c r="H133" s="157">
        <v>560</v>
      </c>
      <c r="I133" s="121">
        <v>552</v>
      </c>
      <c r="J133" s="4">
        <v>0</v>
      </c>
      <c r="K133" s="121" t="s">
        <v>23</v>
      </c>
      <c r="L133" s="5">
        <f t="shared" si="7"/>
        <v>0</v>
      </c>
      <c r="M133" s="121" t="s">
        <v>950</v>
      </c>
      <c r="N133" s="121"/>
      <c r="O133" s="4">
        <f t="shared" si="6"/>
        <v>386.4</v>
      </c>
      <c r="P133" s="7">
        <f t="shared" si="8"/>
        <v>7027.0703999999996</v>
      </c>
    </row>
    <row r="134" spans="1:16" ht="14.25">
      <c r="A134" s="123"/>
      <c r="B134" s="157" t="s">
        <v>2489</v>
      </c>
      <c r="C134" s="121">
        <v>128</v>
      </c>
      <c r="D134" s="121" t="s">
        <v>94</v>
      </c>
      <c r="E134" s="157">
        <v>576</v>
      </c>
      <c r="F134" s="18">
        <v>560</v>
      </c>
      <c r="G134" s="18">
        <v>552</v>
      </c>
      <c r="H134" s="157">
        <v>576</v>
      </c>
      <c r="I134" s="121">
        <v>552</v>
      </c>
      <c r="J134" s="4">
        <v>110.99</v>
      </c>
      <c r="K134" s="121" t="s">
        <v>2419</v>
      </c>
      <c r="L134" s="5">
        <f t="shared" si="7"/>
        <v>0.20106884057971014</v>
      </c>
      <c r="M134" s="121" t="s">
        <v>950</v>
      </c>
      <c r="N134" s="121"/>
      <c r="O134" s="4">
        <f t="shared" si="6"/>
        <v>275.40999999999997</v>
      </c>
      <c r="P134" s="7">
        <f t="shared" si="8"/>
        <v>5008.6062599999996</v>
      </c>
    </row>
    <row r="135" spans="1:16" ht="14.25">
      <c r="A135" s="123"/>
      <c r="B135" s="157" t="s">
        <v>2490</v>
      </c>
      <c r="C135" s="121">
        <v>133</v>
      </c>
      <c r="D135" s="121" t="s">
        <v>94</v>
      </c>
      <c r="E135" s="157">
        <v>560</v>
      </c>
      <c r="F135" s="18">
        <v>560</v>
      </c>
      <c r="G135" s="18">
        <v>552</v>
      </c>
      <c r="H135" s="157">
        <v>560</v>
      </c>
      <c r="I135" s="121">
        <v>552</v>
      </c>
      <c r="J135" s="4">
        <v>288.07</v>
      </c>
      <c r="K135" s="121"/>
      <c r="L135" s="5">
        <f t="shared" si="7"/>
        <v>0.52186594202898551</v>
      </c>
      <c r="M135" s="121" t="s">
        <v>983</v>
      </c>
      <c r="N135" s="121"/>
      <c r="O135" s="4">
        <f t="shared" si="6"/>
        <v>98.329999999999984</v>
      </c>
      <c r="P135" s="7">
        <f t="shared" si="8"/>
        <v>1788.2293799999998</v>
      </c>
    </row>
    <row r="136" spans="1:16" ht="14.25">
      <c r="A136" s="123"/>
      <c r="B136" s="157" t="s">
        <v>2491</v>
      </c>
      <c r="C136" s="121">
        <v>131</v>
      </c>
      <c r="D136" s="121" t="s">
        <v>94</v>
      </c>
      <c r="E136" s="157">
        <v>560</v>
      </c>
      <c r="F136" s="18">
        <v>560</v>
      </c>
      <c r="G136" s="18">
        <v>552</v>
      </c>
      <c r="H136" s="157">
        <v>560</v>
      </c>
      <c r="I136" s="121">
        <v>552</v>
      </c>
      <c r="J136" s="4">
        <v>145.97</v>
      </c>
      <c r="K136" s="121" t="s">
        <v>23</v>
      </c>
      <c r="L136" s="5">
        <f t="shared" si="7"/>
        <v>0.26443840579710143</v>
      </c>
      <c r="M136" s="121" t="s">
        <v>950</v>
      </c>
      <c r="N136" s="121"/>
      <c r="O136" s="4">
        <f t="shared" si="6"/>
        <v>240.42999999999998</v>
      </c>
      <c r="P136" s="7">
        <f t="shared" si="8"/>
        <v>4372.4599799999996</v>
      </c>
    </row>
    <row r="137" spans="1:16" ht="14.25">
      <c r="A137" s="123"/>
      <c r="B137" s="157" t="s">
        <v>2492</v>
      </c>
      <c r="C137" s="121">
        <v>136</v>
      </c>
      <c r="D137" s="121" t="s">
        <v>94</v>
      </c>
      <c r="E137" s="157">
        <v>560</v>
      </c>
      <c r="F137" s="18">
        <v>560</v>
      </c>
      <c r="G137" s="18">
        <v>552</v>
      </c>
      <c r="H137" s="157">
        <v>560</v>
      </c>
      <c r="I137" s="121">
        <v>552</v>
      </c>
      <c r="J137" s="4">
        <v>0</v>
      </c>
      <c r="K137" s="121"/>
      <c r="L137" s="5">
        <f t="shared" si="7"/>
        <v>0</v>
      </c>
      <c r="M137" s="121" t="s">
        <v>950</v>
      </c>
      <c r="N137" s="121"/>
      <c r="O137" s="4">
        <f t="shared" si="6"/>
        <v>386.4</v>
      </c>
      <c r="P137" s="7">
        <f t="shared" si="8"/>
        <v>7027.0703999999996</v>
      </c>
    </row>
    <row r="138" spans="1:16" ht="14.25">
      <c r="A138" s="124"/>
      <c r="B138" s="157" t="s">
        <v>2493</v>
      </c>
      <c r="C138" s="121">
        <v>138</v>
      </c>
      <c r="D138" s="121" t="s">
        <v>94</v>
      </c>
      <c r="E138" s="157">
        <v>560</v>
      </c>
      <c r="F138" s="18">
        <v>560</v>
      </c>
      <c r="G138" s="18">
        <v>552</v>
      </c>
      <c r="H138" s="157">
        <v>560</v>
      </c>
      <c r="I138" s="121">
        <v>552</v>
      </c>
      <c r="J138" s="4">
        <v>0</v>
      </c>
      <c r="K138" s="121"/>
      <c r="L138" s="5">
        <f t="shared" si="7"/>
        <v>0</v>
      </c>
      <c r="M138" s="121" t="s">
        <v>950</v>
      </c>
      <c r="N138" s="121"/>
      <c r="O138" s="4">
        <f t="shared" si="6"/>
        <v>386.4</v>
      </c>
      <c r="P138" s="7">
        <f t="shared" si="8"/>
        <v>7027.0703999999996</v>
      </c>
    </row>
    <row r="139" spans="1:16" s="116" customFormat="1" ht="14.25">
      <c r="A139" s="122" t="s">
        <v>2494</v>
      </c>
      <c r="B139" s="157" t="s">
        <v>2495</v>
      </c>
      <c r="C139" s="121">
        <v>105</v>
      </c>
      <c r="D139" s="121" t="s">
        <v>94</v>
      </c>
      <c r="E139" s="157">
        <v>672</v>
      </c>
      <c r="F139" s="18">
        <v>560</v>
      </c>
      <c r="G139" s="18">
        <v>552</v>
      </c>
      <c r="H139" s="157">
        <v>600</v>
      </c>
      <c r="I139" s="121">
        <v>552</v>
      </c>
      <c r="J139" s="4">
        <v>328.91</v>
      </c>
      <c r="K139" s="121"/>
      <c r="L139" s="5">
        <f t="shared" si="7"/>
        <v>0.59585144927536238</v>
      </c>
      <c r="M139" s="121" t="s">
        <v>983</v>
      </c>
      <c r="N139" s="121"/>
      <c r="O139" s="4">
        <f t="shared" si="6"/>
        <v>57.489999999999952</v>
      </c>
      <c r="P139" s="7">
        <f t="shared" si="8"/>
        <v>1045.5131399999991</v>
      </c>
    </row>
    <row r="140" spans="1:16" ht="14.25">
      <c r="A140" s="123"/>
      <c r="B140" s="157" t="s">
        <v>2496</v>
      </c>
      <c r="C140" s="121">
        <v>107</v>
      </c>
      <c r="D140" s="121" t="s">
        <v>94</v>
      </c>
      <c r="E140" s="157">
        <v>672</v>
      </c>
      <c r="F140" s="18">
        <v>560</v>
      </c>
      <c r="G140" s="18">
        <v>552</v>
      </c>
      <c r="H140" s="157">
        <v>600</v>
      </c>
      <c r="I140" s="121">
        <v>552</v>
      </c>
      <c r="J140" s="4">
        <v>238.95</v>
      </c>
      <c r="K140" s="121"/>
      <c r="L140" s="5">
        <f t="shared" si="7"/>
        <v>0.43288043478260868</v>
      </c>
      <c r="M140" s="121" t="s">
        <v>950</v>
      </c>
      <c r="N140" s="121"/>
      <c r="O140" s="4">
        <f t="shared" si="6"/>
        <v>147.44999999999999</v>
      </c>
      <c r="P140" s="7">
        <f t="shared" si="8"/>
        <v>2681.5256999999997</v>
      </c>
    </row>
    <row r="141" spans="1:16" ht="14.25">
      <c r="A141" s="123"/>
      <c r="B141" s="157" t="s">
        <v>2497</v>
      </c>
      <c r="C141" s="121">
        <v>109</v>
      </c>
      <c r="D141" s="121" t="s">
        <v>94</v>
      </c>
      <c r="E141" s="157">
        <v>672</v>
      </c>
      <c r="F141" s="18">
        <v>560</v>
      </c>
      <c r="G141" s="18">
        <v>552</v>
      </c>
      <c r="H141" s="157">
        <v>600</v>
      </c>
      <c r="I141" s="121">
        <v>552</v>
      </c>
      <c r="J141" s="4">
        <v>12.3</v>
      </c>
      <c r="K141" s="121" t="s">
        <v>23</v>
      </c>
      <c r="L141" s="5">
        <f t="shared" si="7"/>
        <v>2.2282608695652174E-2</v>
      </c>
      <c r="M141" s="121" t="s">
        <v>950</v>
      </c>
      <c r="N141" s="121"/>
      <c r="O141" s="4">
        <f t="shared" si="6"/>
        <v>374.09999999999997</v>
      </c>
      <c r="P141" s="7">
        <f t="shared" si="8"/>
        <v>6803.382599999999</v>
      </c>
    </row>
    <row r="142" spans="1:16" ht="14.25">
      <c r="A142" s="123"/>
      <c r="B142" s="157" t="s">
        <v>2498</v>
      </c>
      <c r="C142" s="121">
        <v>113</v>
      </c>
      <c r="D142" s="121" t="s">
        <v>94</v>
      </c>
      <c r="E142" s="157">
        <v>672</v>
      </c>
      <c r="F142" s="18">
        <v>560</v>
      </c>
      <c r="G142" s="18">
        <v>552</v>
      </c>
      <c r="H142" s="157">
        <v>600</v>
      </c>
      <c r="I142" s="121">
        <v>552</v>
      </c>
      <c r="J142" s="4">
        <v>140.91</v>
      </c>
      <c r="K142" s="121"/>
      <c r="L142" s="5">
        <f t="shared" si="7"/>
        <v>0.25527173913043477</v>
      </c>
      <c r="M142" s="121" t="s">
        <v>950</v>
      </c>
      <c r="N142" s="121"/>
      <c r="O142" s="4">
        <f t="shared" si="6"/>
        <v>245.48999999999998</v>
      </c>
      <c r="P142" s="7">
        <f t="shared" si="8"/>
        <v>4464.4811399999999</v>
      </c>
    </row>
    <row r="143" spans="1:16" ht="14.25">
      <c r="A143" s="123"/>
      <c r="B143" s="157" t="s">
        <v>2499</v>
      </c>
      <c r="C143" s="121">
        <v>125</v>
      </c>
      <c r="D143" s="121" t="s">
        <v>94</v>
      </c>
      <c r="E143" s="157">
        <v>672</v>
      </c>
      <c r="F143" s="18">
        <v>560</v>
      </c>
      <c r="G143" s="18">
        <v>552</v>
      </c>
      <c r="H143" s="157">
        <v>600</v>
      </c>
      <c r="I143" s="121">
        <v>552</v>
      </c>
      <c r="J143" s="4">
        <v>31.98</v>
      </c>
      <c r="K143" s="121"/>
      <c r="L143" s="5">
        <f t="shared" si="7"/>
        <v>5.7934782608695654E-2</v>
      </c>
      <c r="M143" s="121" t="s">
        <v>950</v>
      </c>
      <c r="N143" s="121"/>
      <c r="O143" s="4">
        <f t="shared" si="6"/>
        <v>354.41999999999996</v>
      </c>
      <c r="P143" s="7">
        <f t="shared" si="8"/>
        <v>6445.4821199999997</v>
      </c>
    </row>
    <row r="144" spans="1:16" s="116" customFormat="1" ht="14.25">
      <c r="A144" s="124"/>
      <c r="B144" s="157" t="s">
        <v>2500</v>
      </c>
      <c r="C144" s="121">
        <v>127</v>
      </c>
      <c r="D144" s="121" t="s">
        <v>94</v>
      </c>
      <c r="E144" s="157">
        <v>672</v>
      </c>
      <c r="F144" s="18">
        <v>560</v>
      </c>
      <c r="G144" s="18">
        <v>552</v>
      </c>
      <c r="H144" s="121">
        <v>600</v>
      </c>
      <c r="I144" s="121">
        <v>552</v>
      </c>
      <c r="J144" s="4">
        <v>235.08</v>
      </c>
      <c r="K144" s="121"/>
      <c r="L144" s="5">
        <f t="shared" si="7"/>
        <v>0.42586956521739133</v>
      </c>
      <c r="M144" s="121" t="s">
        <v>950</v>
      </c>
      <c r="N144" s="121"/>
      <c r="O144" s="4">
        <f t="shared" si="6"/>
        <v>151.31999999999996</v>
      </c>
      <c r="P144" s="7">
        <f t="shared" si="8"/>
        <v>2751.9055199999993</v>
      </c>
    </row>
    <row r="145" spans="1:16" ht="14.25">
      <c r="A145" s="122" t="s">
        <v>2501</v>
      </c>
      <c r="B145" s="157" t="s">
        <v>2502</v>
      </c>
      <c r="C145" s="121">
        <v>211</v>
      </c>
      <c r="D145" s="121" t="s">
        <v>94</v>
      </c>
      <c r="E145" s="157">
        <v>576</v>
      </c>
      <c r="F145" s="18">
        <v>560</v>
      </c>
      <c r="G145" s="18">
        <v>552</v>
      </c>
      <c r="H145" s="157">
        <v>576</v>
      </c>
      <c r="I145" s="121">
        <v>552</v>
      </c>
      <c r="J145" s="4">
        <v>62.23</v>
      </c>
      <c r="K145" s="121" t="s">
        <v>2419</v>
      </c>
      <c r="L145" s="5">
        <f t="shared" si="7"/>
        <v>0.11273550724637681</v>
      </c>
      <c r="M145" s="121" t="s">
        <v>950</v>
      </c>
      <c r="N145" s="121"/>
      <c r="O145" s="4">
        <f t="shared" si="6"/>
        <v>324.16999999999996</v>
      </c>
      <c r="P145" s="7">
        <f t="shared" si="8"/>
        <v>5895.3556199999994</v>
      </c>
    </row>
    <row r="146" spans="1:16" ht="14.25">
      <c r="A146" s="123"/>
      <c r="B146" s="157" t="s">
        <v>2503</v>
      </c>
      <c r="C146" s="121">
        <v>213</v>
      </c>
      <c r="D146" s="121" t="s">
        <v>94</v>
      </c>
      <c r="E146" s="157">
        <v>576</v>
      </c>
      <c r="F146" s="18">
        <v>560</v>
      </c>
      <c r="G146" s="18">
        <v>552</v>
      </c>
      <c r="H146" s="157">
        <v>576</v>
      </c>
      <c r="I146" s="121">
        <v>552</v>
      </c>
      <c r="J146" s="4">
        <v>34.799999999999997</v>
      </c>
      <c r="K146" s="121"/>
      <c r="L146" s="5">
        <f t="shared" si="7"/>
        <v>6.3043478260869562E-2</v>
      </c>
      <c r="M146" s="121" t="s">
        <v>950</v>
      </c>
      <c r="N146" s="121"/>
      <c r="O146" s="4">
        <f t="shared" si="6"/>
        <v>351.59999999999997</v>
      </c>
      <c r="P146" s="7">
        <f t="shared" si="8"/>
        <v>6394.1975999999995</v>
      </c>
    </row>
    <row r="147" spans="1:16" ht="14.25">
      <c r="A147" s="123"/>
      <c r="B147" s="157" t="s">
        <v>2504</v>
      </c>
      <c r="C147" s="121">
        <v>215</v>
      </c>
      <c r="D147" s="121" t="s">
        <v>94</v>
      </c>
      <c r="E147" s="157">
        <v>576</v>
      </c>
      <c r="F147" s="18">
        <v>560</v>
      </c>
      <c r="G147" s="18">
        <v>552</v>
      </c>
      <c r="H147" s="157">
        <v>576</v>
      </c>
      <c r="I147" s="121">
        <v>552</v>
      </c>
      <c r="J147" s="4">
        <v>36.21</v>
      </c>
      <c r="K147" s="121"/>
      <c r="L147" s="5">
        <f t="shared" si="7"/>
        <v>6.5597826086956523E-2</v>
      </c>
      <c r="M147" s="121" t="s">
        <v>950</v>
      </c>
      <c r="N147" s="121"/>
      <c r="O147" s="4">
        <f t="shared" si="6"/>
        <v>350.19</v>
      </c>
      <c r="P147" s="7">
        <f t="shared" si="8"/>
        <v>6368.5553399999999</v>
      </c>
    </row>
    <row r="148" spans="1:16" ht="14.25">
      <c r="A148" s="123"/>
      <c r="B148" s="157" t="s">
        <v>2505</v>
      </c>
      <c r="C148" s="121">
        <v>231</v>
      </c>
      <c r="D148" s="121" t="s">
        <v>94</v>
      </c>
      <c r="E148" s="157">
        <v>480</v>
      </c>
      <c r="F148" s="18">
        <v>560</v>
      </c>
      <c r="G148" s="18">
        <v>552</v>
      </c>
      <c r="H148" s="157">
        <v>480</v>
      </c>
      <c r="I148" s="121">
        <v>480</v>
      </c>
      <c r="J148" s="4">
        <v>213.04</v>
      </c>
      <c r="K148" s="121" t="s">
        <v>23</v>
      </c>
      <c r="L148" s="5">
        <f t="shared" si="7"/>
        <v>0.4438333333333333</v>
      </c>
      <c r="M148" s="121" t="s">
        <v>950</v>
      </c>
      <c r="N148" s="121"/>
      <c r="O148" s="4">
        <f t="shared" si="6"/>
        <v>122.96000000000001</v>
      </c>
      <c r="P148" s="7">
        <f t="shared" si="8"/>
        <v>2236.15056</v>
      </c>
    </row>
    <row r="149" spans="1:16" ht="14.25">
      <c r="A149" s="123"/>
      <c r="B149" s="157" t="s">
        <v>2506</v>
      </c>
      <c r="C149" s="121">
        <v>233</v>
      </c>
      <c r="D149" s="121" t="s">
        <v>94</v>
      </c>
      <c r="E149" s="157">
        <v>576</v>
      </c>
      <c r="F149" s="18">
        <v>560</v>
      </c>
      <c r="G149" s="18">
        <v>552</v>
      </c>
      <c r="H149" s="157">
        <v>576</v>
      </c>
      <c r="I149" s="121">
        <v>552</v>
      </c>
      <c r="J149" s="4">
        <v>6.68</v>
      </c>
      <c r="K149" s="121"/>
      <c r="L149" s="5">
        <f t="shared" si="7"/>
        <v>1.2101449275362318E-2</v>
      </c>
      <c r="M149" s="121" t="s">
        <v>950</v>
      </c>
      <c r="N149" s="121"/>
      <c r="O149" s="4">
        <f t="shared" si="6"/>
        <v>379.71999999999997</v>
      </c>
      <c r="P149" s="7">
        <f t="shared" si="8"/>
        <v>6905.587919999999</v>
      </c>
    </row>
    <row r="150" spans="1:16" ht="14.25">
      <c r="A150" s="123"/>
      <c r="B150" s="157" t="s">
        <v>2507</v>
      </c>
      <c r="C150" s="121">
        <v>235</v>
      </c>
      <c r="D150" s="121" t="s">
        <v>94</v>
      </c>
      <c r="E150" s="157">
        <v>384</v>
      </c>
      <c r="F150" s="18">
        <v>560</v>
      </c>
      <c r="G150" s="18">
        <v>552</v>
      </c>
      <c r="H150" s="157">
        <v>384</v>
      </c>
      <c r="I150" s="121">
        <v>384</v>
      </c>
      <c r="J150" s="4">
        <v>1.41</v>
      </c>
      <c r="K150" s="121" t="s">
        <v>23</v>
      </c>
      <c r="L150" s="5">
        <f t="shared" si="7"/>
        <v>3.6718749999999998E-3</v>
      </c>
      <c r="M150" s="121" t="s">
        <v>950</v>
      </c>
      <c r="N150" s="121"/>
      <c r="O150" s="4">
        <f t="shared" si="6"/>
        <v>267.38999999999993</v>
      </c>
      <c r="P150" s="7">
        <f t="shared" si="8"/>
        <v>4862.754539999999</v>
      </c>
    </row>
    <row r="151" spans="1:16" ht="14.25">
      <c r="A151" s="123"/>
      <c r="B151" s="157" t="s">
        <v>2508</v>
      </c>
      <c r="C151" s="121">
        <v>237</v>
      </c>
      <c r="D151" s="121" t="s">
        <v>94</v>
      </c>
      <c r="E151" s="157">
        <v>416</v>
      </c>
      <c r="F151" s="18">
        <v>560</v>
      </c>
      <c r="G151" s="18">
        <v>552</v>
      </c>
      <c r="H151" s="157">
        <v>416</v>
      </c>
      <c r="I151" s="121">
        <v>416</v>
      </c>
      <c r="J151" s="4">
        <v>0.35</v>
      </c>
      <c r="K151" s="121" t="s">
        <v>23</v>
      </c>
      <c r="L151" s="5">
        <f t="shared" si="7"/>
        <v>8.4134615384615378E-4</v>
      </c>
      <c r="M151" s="121" t="s">
        <v>950</v>
      </c>
      <c r="N151" s="121"/>
      <c r="O151" s="4">
        <f t="shared" si="6"/>
        <v>290.84999999999997</v>
      </c>
      <c r="P151" s="7">
        <f t="shared" si="8"/>
        <v>5289.3980999999994</v>
      </c>
    </row>
    <row r="152" spans="1:16" ht="14.25">
      <c r="A152" s="123"/>
      <c r="B152" s="157" t="s">
        <v>2509</v>
      </c>
      <c r="C152" s="121">
        <v>239</v>
      </c>
      <c r="D152" s="121" t="s">
        <v>94</v>
      </c>
      <c r="E152" s="157">
        <v>480</v>
      </c>
      <c r="F152" s="18">
        <v>462</v>
      </c>
      <c r="G152" s="18">
        <v>595</v>
      </c>
      <c r="H152" s="157">
        <v>480</v>
      </c>
      <c r="I152" s="121">
        <v>462</v>
      </c>
      <c r="J152" s="4">
        <v>249.6</v>
      </c>
      <c r="K152" s="121"/>
      <c r="L152" s="5">
        <f t="shared" si="7"/>
        <v>0.54025974025974022</v>
      </c>
      <c r="M152" s="121" t="s">
        <v>983</v>
      </c>
      <c r="N152" s="121"/>
      <c r="O152" s="4">
        <f t="shared" si="6"/>
        <v>73.799999999999983</v>
      </c>
      <c r="P152" s="7">
        <f t="shared" si="8"/>
        <v>1342.1267999999998</v>
      </c>
    </row>
    <row r="153" spans="1:16" ht="14.25">
      <c r="A153" s="123"/>
      <c r="B153" s="157" t="s">
        <v>2510</v>
      </c>
      <c r="C153" s="121">
        <v>251</v>
      </c>
      <c r="D153" s="121" t="s">
        <v>94</v>
      </c>
      <c r="E153" s="157">
        <v>384</v>
      </c>
      <c r="F153" s="18">
        <v>595</v>
      </c>
      <c r="G153" s="18">
        <v>595</v>
      </c>
      <c r="H153" s="157">
        <v>384</v>
      </c>
      <c r="I153" s="121">
        <v>384</v>
      </c>
      <c r="J153" s="4">
        <v>0</v>
      </c>
      <c r="K153" s="121" t="s">
        <v>23</v>
      </c>
      <c r="L153" s="5">
        <f t="shared" si="7"/>
        <v>0</v>
      </c>
      <c r="M153" s="121" t="s">
        <v>950</v>
      </c>
      <c r="N153" s="121"/>
      <c r="O153" s="4">
        <f t="shared" si="6"/>
        <v>268.79999999999995</v>
      </c>
      <c r="P153" s="7">
        <f t="shared" si="8"/>
        <v>4888.3967999999995</v>
      </c>
    </row>
    <row r="154" spans="1:16" ht="14.25">
      <c r="A154" s="124"/>
      <c r="B154" s="157" t="s">
        <v>2511</v>
      </c>
      <c r="C154" s="121">
        <v>253</v>
      </c>
      <c r="D154" s="121" t="s">
        <v>94</v>
      </c>
      <c r="E154" s="157">
        <v>480</v>
      </c>
      <c r="F154" s="18">
        <v>595</v>
      </c>
      <c r="G154" s="18"/>
      <c r="H154" s="157">
        <v>480</v>
      </c>
      <c r="I154" s="121">
        <v>480</v>
      </c>
      <c r="J154" s="4">
        <v>69.959999999999994</v>
      </c>
      <c r="K154" s="121" t="s">
        <v>23</v>
      </c>
      <c r="L154" s="5">
        <f t="shared" si="7"/>
        <v>0.14574999999999999</v>
      </c>
      <c r="M154" s="121" t="s">
        <v>950</v>
      </c>
      <c r="N154" s="121"/>
      <c r="O154" s="4">
        <f t="shared" si="6"/>
        <v>266.04000000000002</v>
      </c>
      <c r="P154" s="7">
        <f t="shared" si="8"/>
        <v>4838.2034400000002</v>
      </c>
    </row>
    <row r="155" spans="1:16" ht="14.25">
      <c r="A155" s="122" t="s">
        <v>2512</v>
      </c>
      <c r="B155" s="157" t="s">
        <v>2513</v>
      </c>
      <c r="C155" s="121">
        <v>233</v>
      </c>
      <c r="D155" s="121" t="s">
        <v>94</v>
      </c>
      <c r="E155" s="157">
        <v>576</v>
      </c>
      <c r="F155" s="18">
        <v>525</v>
      </c>
      <c r="G155" s="18"/>
      <c r="H155" s="163">
        <v>576</v>
      </c>
      <c r="I155" s="121">
        <v>525</v>
      </c>
      <c r="J155" s="4">
        <v>0</v>
      </c>
      <c r="K155" s="121"/>
      <c r="L155" s="5">
        <f t="shared" si="7"/>
        <v>0</v>
      </c>
      <c r="M155" s="121" t="s">
        <v>950</v>
      </c>
      <c r="N155" s="121"/>
      <c r="O155" s="4">
        <f t="shared" si="6"/>
        <v>367.5</v>
      </c>
      <c r="P155" s="7">
        <f t="shared" si="8"/>
        <v>6683.3549999999996</v>
      </c>
    </row>
    <row r="156" spans="1:16" ht="14.25">
      <c r="A156" s="123"/>
      <c r="B156" s="157" t="s">
        <v>2514</v>
      </c>
      <c r="C156" s="121">
        <v>235</v>
      </c>
      <c r="D156" s="121" t="s">
        <v>94</v>
      </c>
      <c r="E156" s="157">
        <v>528</v>
      </c>
      <c r="F156" s="18">
        <v>560</v>
      </c>
      <c r="G156" s="18">
        <v>552</v>
      </c>
      <c r="H156" s="163">
        <v>528</v>
      </c>
      <c r="I156" s="121">
        <v>552</v>
      </c>
      <c r="J156" s="4">
        <v>5.27</v>
      </c>
      <c r="K156" s="121"/>
      <c r="L156" s="5">
        <f t="shared" si="7"/>
        <v>9.5471014492753623E-3</v>
      </c>
      <c r="M156" s="121" t="s">
        <v>950</v>
      </c>
      <c r="N156" s="121"/>
      <c r="O156" s="4">
        <f t="shared" si="6"/>
        <v>381.13</v>
      </c>
      <c r="P156" s="7">
        <f t="shared" si="8"/>
        <v>6931.2301799999996</v>
      </c>
    </row>
    <row r="157" spans="1:16" ht="14.25">
      <c r="A157" s="123"/>
      <c r="B157" s="157" t="s">
        <v>2515</v>
      </c>
      <c r="C157" s="121">
        <v>251</v>
      </c>
      <c r="D157" s="121" t="s">
        <v>94</v>
      </c>
      <c r="E157" s="157">
        <v>576</v>
      </c>
      <c r="F157" s="18">
        <v>560</v>
      </c>
      <c r="G157" s="18">
        <v>552</v>
      </c>
      <c r="H157" s="163">
        <v>576</v>
      </c>
      <c r="I157" s="121">
        <v>552</v>
      </c>
      <c r="J157" s="4">
        <v>89.29</v>
      </c>
      <c r="K157" s="121"/>
      <c r="L157" s="5">
        <f t="shared" si="7"/>
        <v>0.1617572463768116</v>
      </c>
      <c r="M157" s="121" t="s">
        <v>950</v>
      </c>
      <c r="N157" s="121"/>
      <c r="O157" s="4">
        <f t="shared" si="6"/>
        <v>297.10999999999996</v>
      </c>
      <c r="P157" s="7">
        <f t="shared" si="8"/>
        <v>5403.2424599999995</v>
      </c>
    </row>
    <row r="158" spans="1:16" ht="14.25">
      <c r="A158" s="123"/>
      <c r="B158" s="157" t="s">
        <v>2516</v>
      </c>
      <c r="C158" s="121">
        <v>257</v>
      </c>
      <c r="D158" s="121" t="s">
        <v>94</v>
      </c>
      <c r="E158" s="157">
        <v>576</v>
      </c>
      <c r="F158" s="18">
        <v>560</v>
      </c>
      <c r="G158" s="18">
        <v>552</v>
      </c>
      <c r="H158" s="163">
        <v>576</v>
      </c>
      <c r="I158" s="121">
        <v>552</v>
      </c>
      <c r="J158" s="4">
        <v>45</v>
      </c>
      <c r="K158" s="121"/>
      <c r="L158" s="5">
        <f t="shared" si="7"/>
        <v>8.1521739130434784E-2</v>
      </c>
      <c r="M158" s="121" t="s">
        <v>950</v>
      </c>
      <c r="N158" s="121"/>
      <c r="O158" s="4">
        <f t="shared" si="6"/>
        <v>341.4</v>
      </c>
      <c r="P158" s="7">
        <f t="shared" si="8"/>
        <v>6208.7003999999997</v>
      </c>
    </row>
    <row r="159" spans="1:16" ht="14.25">
      <c r="A159" s="123"/>
      <c r="B159" s="157" t="s">
        <v>2517</v>
      </c>
      <c r="C159" s="121">
        <v>259</v>
      </c>
      <c r="D159" s="121" t="s">
        <v>1276</v>
      </c>
      <c r="E159" s="157">
        <v>480</v>
      </c>
      <c r="F159" s="18">
        <v>560</v>
      </c>
      <c r="G159" s="18">
        <v>552</v>
      </c>
      <c r="H159" s="157">
        <v>300</v>
      </c>
      <c r="I159" s="121">
        <v>300</v>
      </c>
      <c r="J159" s="4">
        <v>2.46</v>
      </c>
      <c r="K159" s="121"/>
      <c r="L159" s="5">
        <f t="shared" si="7"/>
        <v>8.2000000000000007E-3</v>
      </c>
      <c r="M159" s="121" t="s">
        <v>950</v>
      </c>
      <c r="N159" s="121"/>
      <c r="O159" s="4">
        <f t="shared" si="6"/>
        <v>207.54</v>
      </c>
      <c r="P159" s="7">
        <f t="shared" si="8"/>
        <v>3774.3224399999999</v>
      </c>
    </row>
    <row r="160" spans="1:16" ht="14.25">
      <c r="A160" s="123"/>
      <c r="B160" s="157" t="s">
        <v>2518</v>
      </c>
      <c r="C160" s="121">
        <v>271</v>
      </c>
      <c r="D160" s="121" t="s">
        <v>94</v>
      </c>
      <c r="E160" s="157">
        <v>528</v>
      </c>
      <c r="F160" s="18">
        <v>525</v>
      </c>
      <c r="G160" s="18"/>
      <c r="H160" s="157">
        <v>528</v>
      </c>
      <c r="I160" s="121">
        <v>528</v>
      </c>
      <c r="J160" s="4">
        <v>0</v>
      </c>
      <c r="K160" s="121" t="s">
        <v>23</v>
      </c>
      <c r="L160" s="5">
        <f t="shared" si="7"/>
        <v>0</v>
      </c>
      <c r="M160" s="121" t="s">
        <v>950</v>
      </c>
      <c r="N160" s="121"/>
      <c r="O160" s="4">
        <f t="shared" si="6"/>
        <v>369.59999999999997</v>
      </c>
      <c r="P160" s="7">
        <f t="shared" si="8"/>
        <v>6721.5455999999995</v>
      </c>
    </row>
    <row r="161" spans="1:16" ht="14.25">
      <c r="A161" s="123"/>
      <c r="B161" s="157" t="s">
        <v>2519</v>
      </c>
      <c r="C161" s="121">
        <v>273</v>
      </c>
      <c r="D161" s="121" t="s">
        <v>1276</v>
      </c>
      <c r="E161" s="157">
        <v>480</v>
      </c>
      <c r="F161" s="18">
        <v>595</v>
      </c>
      <c r="G161" s="18">
        <v>595</v>
      </c>
      <c r="H161" s="157">
        <v>300</v>
      </c>
      <c r="I161" s="121">
        <v>300</v>
      </c>
      <c r="J161" s="4">
        <v>26.72</v>
      </c>
      <c r="K161" s="121" t="s">
        <v>23</v>
      </c>
      <c r="L161" s="5">
        <f t="shared" si="7"/>
        <v>8.9066666666666669E-2</v>
      </c>
      <c r="M161" s="121" t="s">
        <v>950</v>
      </c>
      <c r="N161" s="121"/>
      <c r="O161" s="4">
        <f t="shared" si="6"/>
        <v>183.28</v>
      </c>
      <c r="P161" s="7">
        <f t="shared" si="8"/>
        <v>3333.1300799999999</v>
      </c>
    </row>
    <row r="162" spans="1:16" ht="14.25">
      <c r="A162" s="123"/>
      <c r="B162" s="157" t="s">
        <v>2520</v>
      </c>
      <c r="C162" s="121">
        <v>252</v>
      </c>
      <c r="D162" s="121" t="s">
        <v>94</v>
      </c>
      <c r="E162" s="157">
        <v>576</v>
      </c>
      <c r="F162" s="18">
        <v>595</v>
      </c>
      <c r="G162" s="18"/>
      <c r="H162" s="157">
        <v>576</v>
      </c>
      <c r="I162" s="121">
        <v>576</v>
      </c>
      <c r="J162" s="4">
        <v>0</v>
      </c>
      <c r="K162" s="121"/>
      <c r="L162" s="5">
        <f t="shared" si="7"/>
        <v>0</v>
      </c>
      <c r="M162" s="121" t="s">
        <v>950</v>
      </c>
      <c r="N162" s="121"/>
      <c r="O162" s="4">
        <f t="shared" si="6"/>
        <v>403.2</v>
      </c>
      <c r="P162" s="7">
        <f t="shared" si="8"/>
        <v>7332.5951999999997</v>
      </c>
    </row>
    <row r="163" spans="1:16" ht="14.25">
      <c r="A163" s="123"/>
      <c r="B163" s="157" t="s">
        <v>2521</v>
      </c>
      <c r="C163" s="121">
        <v>254</v>
      </c>
      <c r="D163" s="121" t="s">
        <v>94</v>
      </c>
      <c r="E163" s="157">
        <v>576</v>
      </c>
      <c r="F163" s="18">
        <v>560</v>
      </c>
      <c r="G163" s="18">
        <v>552</v>
      </c>
      <c r="H163" s="157">
        <v>576</v>
      </c>
      <c r="I163" s="121">
        <v>552</v>
      </c>
      <c r="J163" s="4">
        <v>0</v>
      </c>
      <c r="K163" s="121" t="s">
        <v>2419</v>
      </c>
      <c r="L163" s="5">
        <f t="shared" si="7"/>
        <v>0</v>
      </c>
      <c r="M163" s="121" t="s">
        <v>950</v>
      </c>
      <c r="N163" s="121"/>
      <c r="O163" s="4">
        <f t="shared" si="6"/>
        <v>386.4</v>
      </c>
      <c r="P163" s="7">
        <f t="shared" si="8"/>
        <v>7027.0703999999996</v>
      </c>
    </row>
    <row r="164" spans="1:16" ht="14.25">
      <c r="A164" s="123"/>
      <c r="B164" s="157" t="s">
        <v>2522</v>
      </c>
      <c r="C164" s="121">
        <v>231</v>
      </c>
      <c r="D164" s="121" t="s">
        <v>94</v>
      </c>
      <c r="E164" s="157">
        <v>576</v>
      </c>
      <c r="F164" s="18">
        <v>560</v>
      </c>
      <c r="G164" s="18">
        <v>552</v>
      </c>
      <c r="H164" s="157">
        <v>576</v>
      </c>
      <c r="I164" s="121">
        <v>552</v>
      </c>
      <c r="J164" s="4">
        <v>6.68</v>
      </c>
      <c r="K164" s="121"/>
      <c r="L164" s="5">
        <f t="shared" si="7"/>
        <v>1.2101449275362318E-2</v>
      </c>
      <c r="M164" s="121" t="s">
        <v>950</v>
      </c>
      <c r="N164" s="121"/>
      <c r="O164" s="4">
        <f t="shared" si="6"/>
        <v>379.71999999999997</v>
      </c>
      <c r="P164" s="7">
        <f t="shared" si="8"/>
        <v>6905.587919999999</v>
      </c>
    </row>
    <row r="165" spans="1:16" ht="14.25">
      <c r="A165" s="123"/>
      <c r="B165" s="157" t="s">
        <v>2523</v>
      </c>
      <c r="C165" s="121">
        <v>239</v>
      </c>
      <c r="D165" s="121" t="s">
        <v>94</v>
      </c>
      <c r="E165" s="157">
        <v>576</v>
      </c>
      <c r="F165" s="18">
        <v>560</v>
      </c>
      <c r="G165" s="18">
        <v>552</v>
      </c>
      <c r="H165" s="157">
        <v>576</v>
      </c>
      <c r="I165" s="121">
        <v>552</v>
      </c>
      <c r="J165" s="4">
        <v>0</v>
      </c>
      <c r="K165" s="121"/>
      <c r="L165" s="5">
        <f t="shared" si="7"/>
        <v>0</v>
      </c>
      <c r="M165" s="121" t="s">
        <v>950</v>
      </c>
      <c r="N165" s="121"/>
      <c r="O165" s="4">
        <f t="shared" si="6"/>
        <v>386.4</v>
      </c>
      <c r="P165" s="7">
        <f t="shared" si="8"/>
        <v>7027.0703999999996</v>
      </c>
    </row>
    <row r="166" spans="1:16" ht="14.25">
      <c r="A166" s="124"/>
      <c r="B166" s="157" t="s">
        <v>2524</v>
      </c>
      <c r="C166" s="121">
        <v>255</v>
      </c>
      <c r="D166" s="121" t="s">
        <v>94</v>
      </c>
      <c r="E166" s="157">
        <v>576</v>
      </c>
      <c r="F166" s="18">
        <v>560</v>
      </c>
      <c r="G166" s="18">
        <v>552</v>
      </c>
      <c r="H166" s="157">
        <v>576</v>
      </c>
      <c r="I166" s="121">
        <v>552</v>
      </c>
      <c r="J166" s="4">
        <v>38.32</v>
      </c>
      <c r="K166" s="121"/>
      <c r="L166" s="5">
        <f t="shared" si="7"/>
        <v>6.9420289855072467E-2</v>
      </c>
      <c r="M166" s="121" t="s">
        <v>950</v>
      </c>
      <c r="N166" s="121"/>
      <c r="O166" s="4">
        <f t="shared" si="6"/>
        <v>348.08</v>
      </c>
      <c r="P166" s="7">
        <f t="shared" si="8"/>
        <v>6330.1828799999994</v>
      </c>
    </row>
    <row r="167" spans="1:16" ht="14.25">
      <c r="A167" s="122" t="s">
        <v>2525</v>
      </c>
      <c r="B167" s="157" t="s">
        <v>2526</v>
      </c>
      <c r="C167" s="121">
        <v>109</v>
      </c>
      <c r="D167" s="121" t="s">
        <v>94</v>
      </c>
      <c r="E167" s="157">
        <v>672</v>
      </c>
      <c r="F167" s="18">
        <v>560</v>
      </c>
      <c r="G167" s="18">
        <v>552</v>
      </c>
      <c r="H167" s="157">
        <v>550</v>
      </c>
      <c r="I167" s="121">
        <v>552</v>
      </c>
      <c r="J167" s="4">
        <v>241.76</v>
      </c>
      <c r="K167" s="121"/>
      <c r="L167" s="5">
        <f t="shared" si="7"/>
        <v>0.43797101449275361</v>
      </c>
      <c r="M167" s="121" t="s">
        <v>950</v>
      </c>
      <c r="N167" s="121"/>
      <c r="O167" s="4">
        <f t="shared" si="6"/>
        <v>144.63999999999999</v>
      </c>
      <c r="P167" s="7">
        <f t="shared" si="8"/>
        <v>2630.4230399999997</v>
      </c>
    </row>
    <row r="168" spans="1:16" ht="14.25">
      <c r="A168" s="123"/>
      <c r="B168" s="157" t="s">
        <v>2527</v>
      </c>
      <c r="C168" s="121">
        <v>111</v>
      </c>
      <c r="D168" s="121" t="s">
        <v>94</v>
      </c>
      <c r="E168" s="157">
        <v>312</v>
      </c>
      <c r="F168" s="18">
        <v>560</v>
      </c>
      <c r="G168" s="18">
        <v>552</v>
      </c>
      <c r="H168" s="157">
        <v>312</v>
      </c>
      <c r="I168" s="121">
        <v>312</v>
      </c>
      <c r="J168" s="4">
        <v>161.99</v>
      </c>
      <c r="K168" s="121"/>
      <c r="L168" s="5">
        <f t="shared" si="7"/>
        <v>0.51919871794871797</v>
      </c>
      <c r="M168" s="121" t="s">
        <v>983</v>
      </c>
      <c r="N168" s="121"/>
      <c r="O168" s="4">
        <f t="shared" si="6"/>
        <v>56.409999999999968</v>
      </c>
      <c r="P168" s="7">
        <f t="shared" si="8"/>
        <v>1025.8722599999994</v>
      </c>
    </row>
    <row r="169" spans="1:16" ht="14.25">
      <c r="A169" s="123"/>
      <c r="B169" s="157" t="s">
        <v>2528</v>
      </c>
      <c r="C169" s="121">
        <v>112</v>
      </c>
      <c r="D169" s="121" t="s">
        <v>94</v>
      </c>
      <c r="E169" s="157">
        <v>560</v>
      </c>
      <c r="F169" s="18">
        <v>560</v>
      </c>
      <c r="G169" s="18">
        <v>552</v>
      </c>
      <c r="H169" s="157">
        <v>560</v>
      </c>
      <c r="I169" s="121">
        <v>552</v>
      </c>
      <c r="J169" s="4">
        <v>41.65</v>
      </c>
      <c r="K169" s="121" t="s">
        <v>2419</v>
      </c>
      <c r="L169" s="5">
        <f t="shared" si="7"/>
        <v>7.5452898550724637E-2</v>
      </c>
      <c r="M169" s="121" t="s">
        <v>950</v>
      </c>
      <c r="N169" s="121"/>
      <c r="O169" s="4">
        <f t="shared" si="6"/>
        <v>344.75</v>
      </c>
      <c r="P169" s="7">
        <f t="shared" si="8"/>
        <v>6269.6234999999997</v>
      </c>
    </row>
    <row r="170" spans="1:16" ht="14.25">
      <c r="A170" s="123"/>
      <c r="B170" s="157" t="s">
        <v>2529</v>
      </c>
      <c r="C170" s="121">
        <v>113</v>
      </c>
      <c r="D170" s="121" t="s">
        <v>94</v>
      </c>
      <c r="E170" s="157">
        <v>336</v>
      </c>
      <c r="F170" s="18">
        <v>560</v>
      </c>
      <c r="G170" s="18">
        <v>552</v>
      </c>
      <c r="H170" s="157">
        <v>336</v>
      </c>
      <c r="I170" s="121">
        <v>336</v>
      </c>
      <c r="J170" s="4">
        <v>135.63999999999999</v>
      </c>
      <c r="K170" s="121"/>
      <c r="L170" s="5">
        <f t="shared" si="7"/>
        <v>0.40369047619047616</v>
      </c>
      <c r="M170" s="121" t="s">
        <v>950</v>
      </c>
      <c r="N170" s="121"/>
      <c r="O170" s="4">
        <f t="shared" si="6"/>
        <v>99.56</v>
      </c>
      <c r="P170" s="7">
        <f t="shared" si="8"/>
        <v>1810.59816</v>
      </c>
    </row>
    <row r="171" spans="1:16" ht="14.25">
      <c r="A171" s="123"/>
      <c r="B171" s="157" t="s">
        <v>2530</v>
      </c>
      <c r="C171" s="121">
        <v>114</v>
      </c>
      <c r="D171" s="121" t="s">
        <v>94</v>
      </c>
      <c r="E171" s="157">
        <v>528</v>
      </c>
      <c r="F171" s="18">
        <v>560</v>
      </c>
      <c r="G171" s="18">
        <v>552</v>
      </c>
      <c r="H171" s="157">
        <v>528</v>
      </c>
      <c r="I171" s="121">
        <v>528</v>
      </c>
      <c r="J171" s="4">
        <v>99.83</v>
      </c>
      <c r="K171" s="121"/>
      <c r="L171" s="5">
        <f t="shared" si="7"/>
        <v>0.18907196969696968</v>
      </c>
      <c r="M171" s="121" t="s">
        <v>950</v>
      </c>
      <c r="N171" s="121"/>
      <c r="O171" s="4">
        <f t="shared" si="6"/>
        <v>269.77</v>
      </c>
      <c r="P171" s="7">
        <f t="shared" si="8"/>
        <v>4906.0372199999993</v>
      </c>
    </row>
    <row r="172" spans="1:16" ht="14.25">
      <c r="A172" s="123"/>
      <c r="B172" s="157" t="s">
        <v>2531</v>
      </c>
      <c r="C172" s="121">
        <v>115</v>
      </c>
      <c r="D172" s="121" t="s">
        <v>94</v>
      </c>
      <c r="E172" s="157">
        <v>336</v>
      </c>
      <c r="F172" s="18">
        <v>560</v>
      </c>
      <c r="G172" s="18">
        <v>552</v>
      </c>
      <c r="H172" s="157">
        <v>600</v>
      </c>
      <c r="I172" s="121">
        <v>336</v>
      </c>
      <c r="J172" s="4">
        <v>229.81</v>
      </c>
      <c r="K172" s="121"/>
      <c r="L172" s="5">
        <f t="shared" si="7"/>
        <v>0.68395833333333333</v>
      </c>
      <c r="M172" s="121" t="s">
        <v>983</v>
      </c>
      <c r="N172" s="121"/>
      <c r="O172" s="4">
        <f t="shared" si="6"/>
        <v>5.3899999999999864</v>
      </c>
      <c r="P172" s="7">
        <f t="shared" si="8"/>
        <v>98.022539999999751</v>
      </c>
    </row>
    <row r="173" spans="1:16" s="114" customFormat="1" ht="14.25">
      <c r="A173" s="123"/>
      <c r="B173" s="157" t="s">
        <v>2532</v>
      </c>
      <c r="C173" s="121">
        <v>116</v>
      </c>
      <c r="D173" s="121" t="s">
        <v>94</v>
      </c>
      <c r="E173" s="157">
        <v>528</v>
      </c>
      <c r="F173" s="18">
        <v>560</v>
      </c>
      <c r="G173" s="18">
        <v>552</v>
      </c>
      <c r="H173" s="157">
        <v>528</v>
      </c>
      <c r="I173" s="121">
        <v>528</v>
      </c>
      <c r="J173" s="4">
        <v>107.36</v>
      </c>
      <c r="K173" s="121"/>
      <c r="L173" s="5">
        <f t="shared" si="7"/>
        <v>0.20333333333333334</v>
      </c>
      <c r="M173" s="121" t="s">
        <v>950</v>
      </c>
      <c r="N173" s="121"/>
      <c r="O173" s="4">
        <f t="shared" si="6"/>
        <v>262.23999999999995</v>
      </c>
      <c r="P173" s="7">
        <f t="shared" si="8"/>
        <v>4769.0966399999988</v>
      </c>
    </row>
    <row r="174" spans="1:16" ht="14.25">
      <c r="A174" s="123"/>
      <c r="B174" s="157" t="s">
        <v>2533</v>
      </c>
      <c r="C174" s="121">
        <v>117</v>
      </c>
      <c r="D174" s="121" t="s">
        <v>94</v>
      </c>
      <c r="E174" s="157">
        <v>480</v>
      </c>
      <c r="F174" s="18">
        <v>560</v>
      </c>
      <c r="G174" s="18">
        <v>552</v>
      </c>
      <c r="H174" s="157">
        <v>480</v>
      </c>
      <c r="I174" s="121">
        <v>480</v>
      </c>
      <c r="J174" s="4">
        <v>156.72</v>
      </c>
      <c r="K174" s="121"/>
      <c r="L174" s="5">
        <f t="shared" si="7"/>
        <v>0.32650000000000001</v>
      </c>
      <c r="M174" s="121" t="s">
        <v>950</v>
      </c>
      <c r="N174" s="121"/>
      <c r="O174" s="4">
        <f t="shared" si="6"/>
        <v>179.28</v>
      </c>
      <c r="P174" s="7">
        <f t="shared" si="8"/>
        <v>3260.3860800000002</v>
      </c>
    </row>
    <row r="175" spans="1:16" ht="14.25">
      <c r="A175" s="123"/>
      <c r="B175" s="157" t="s">
        <v>2534</v>
      </c>
      <c r="C175" s="121">
        <v>119</v>
      </c>
      <c r="D175" s="121" t="s">
        <v>94</v>
      </c>
      <c r="E175" s="157">
        <v>560</v>
      </c>
      <c r="F175" s="18">
        <v>560</v>
      </c>
      <c r="G175" s="18">
        <v>552</v>
      </c>
      <c r="H175" s="157">
        <v>560</v>
      </c>
      <c r="I175" s="18">
        <v>552</v>
      </c>
      <c r="J175" s="4">
        <v>152.15</v>
      </c>
      <c r="K175" s="121" t="s">
        <v>2419</v>
      </c>
      <c r="L175" s="5">
        <f t="shared" si="7"/>
        <v>0.27563405797101448</v>
      </c>
      <c r="M175" s="121" t="s">
        <v>950</v>
      </c>
      <c r="N175" s="121"/>
      <c r="O175" s="4">
        <f t="shared" si="6"/>
        <v>234.24999999999997</v>
      </c>
      <c r="P175" s="7">
        <f t="shared" si="8"/>
        <v>4260.0704999999998</v>
      </c>
    </row>
    <row r="176" spans="1:16" ht="14.25">
      <c r="A176" s="122" t="s">
        <v>2535</v>
      </c>
      <c r="B176" s="157" t="s">
        <v>2536</v>
      </c>
      <c r="C176" s="121">
        <v>111</v>
      </c>
      <c r="D176" s="121" t="s">
        <v>94</v>
      </c>
      <c r="E176" s="157">
        <v>560</v>
      </c>
      <c r="F176" s="18">
        <v>560</v>
      </c>
      <c r="G176" s="18">
        <v>552</v>
      </c>
      <c r="H176" s="157">
        <v>560</v>
      </c>
      <c r="I176" s="18">
        <v>552</v>
      </c>
      <c r="J176" s="4">
        <v>60.19</v>
      </c>
      <c r="K176" s="121" t="s">
        <v>2419</v>
      </c>
      <c r="L176" s="5">
        <f t="shared" si="7"/>
        <v>0.10903985507246376</v>
      </c>
      <c r="M176" s="121" t="s">
        <v>950</v>
      </c>
      <c r="N176" s="121"/>
      <c r="O176" s="4">
        <f t="shared" si="6"/>
        <v>326.20999999999998</v>
      </c>
      <c r="P176" s="7">
        <f t="shared" si="8"/>
        <v>5932.4550599999993</v>
      </c>
    </row>
    <row r="177" spans="1:16" ht="14.25">
      <c r="A177" s="123"/>
      <c r="B177" s="157" t="s">
        <v>2537</v>
      </c>
      <c r="C177" s="121">
        <v>113</v>
      </c>
      <c r="D177" s="121" t="s">
        <v>94</v>
      </c>
      <c r="E177" s="157">
        <v>560</v>
      </c>
      <c r="F177" s="18">
        <v>560</v>
      </c>
      <c r="G177" s="18">
        <v>552</v>
      </c>
      <c r="H177" s="157">
        <v>600</v>
      </c>
      <c r="I177" s="18">
        <v>552</v>
      </c>
      <c r="J177" s="4">
        <v>398.15</v>
      </c>
      <c r="K177" s="121"/>
      <c r="L177" s="5">
        <f t="shared" si="7"/>
        <v>0.72128623188405794</v>
      </c>
      <c r="M177" s="121" t="s">
        <v>972</v>
      </c>
      <c r="N177" s="121"/>
      <c r="O177" s="4">
        <f t="shared" si="6"/>
        <v>-11.75</v>
      </c>
      <c r="P177" s="7">
        <f t="shared" si="8"/>
        <v>-213.68549999999999</v>
      </c>
    </row>
    <row r="178" spans="1:16" ht="14.25">
      <c r="A178" s="123"/>
      <c r="B178" s="157" t="s">
        <v>2538</v>
      </c>
      <c r="C178" s="121">
        <v>115</v>
      </c>
      <c r="D178" s="121" t="s">
        <v>94</v>
      </c>
      <c r="E178" s="157">
        <v>560</v>
      </c>
      <c r="F178" s="18">
        <v>560</v>
      </c>
      <c r="G178" s="18">
        <v>552</v>
      </c>
      <c r="H178" s="157">
        <v>560</v>
      </c>
      <c r="I178" s="18">
        <v>552</v>
      </c>
      <c r="J178" s="4">
        <v>0</v>
      </c>
      <c r="K178" s="121"/>
      <c r="L178" s="5">
        <f t="shared" si="7"/>
        <v>0</v>
      </c>
      <c r="M178" s="121" t="s">
        <v>950</v>
      </c>
      <c r="N178" s="121"/>
      <c r="O178" s="4">
        <f t="shared" si="6"/>
        <v>386.4</v>
      </c>
      <c r="P178" s="7">
        <f t="shared" si="8"/>
        <v>7027.0703999999996</v>
      </c>
    </row>
    <row r="179" spans="1:16" ht="14.25">
      <c r="A179" s="123"/>
      <c r="B179" s="157" t="s">
        <v>2539</v>
      </c>
      <c r="C179" s="121">
        <v>117</v>
      </c>
      <c r="D179" s="121" t="s">
        <v>94</v>
      </c>
      <c r="E179" s="157">
        <v>560</v>
      </c>
      <c r="F179" s="18">
        <v>560</v>
      </c>
      <c r="G179" s="18">
        <v>552</v>
      </c>
      <c r="H179" s="157">
        <v>560</v>
      </c>
      <c r="I179" s="18">
        <v>552</v>
      </c>
      <c r="J179" s="4">
        <v>120.46</v>
      </c>
      <c r="K179" s="121" t="s">
        <v>23</v>
      </c>
      <c r="L179" s="5">
        <f t="shared" si="7"/>
        <v>0.21822463768115941</v>
      </c>
      <c r="M179" s="121" t="s">
        <v>950</v>
      </c>
      <c r="N179" s="121"/>
      <c r="O179" s="4">
        <f t="shared" si="6"/>
        <v>265.94</v>
      </c>
      <c r="P179" s="7">
        <f t="shared" si="8"/>
        <v>4836.3848399999997</v>
      </c>
    </row>
    <row r="180" spans="1:16" ht="14.25">
      <c r="A180" s="123"/>
      <c r="B180" s="157" t="s">
        <v>2428</v>
      </c>
      <c r="C180" s="121">
        <v>119</v>
      </c>
      <c r="D180" s="121" t="s">
        <v>1590</v>
      </c>
      <c r="E180" s="157">
        <v>800</v>
      </c>
      <c r="F180" s="18">
        <v>560</v>
      </c>
      <c r="G180" s="18">
        <v>552</v>
      </c>
      <c r="H180" s="157">
        <v>800</v>
      </c>
      <c r="I180" s="18">
        <v>552</v>
      </c>
      <c r="J180" s="4">
        <v>237.93</v>
      </c>
      <c r="K180" s="121"/>
      <c r="L180" s="5">
        <f t="shared" si="7"/>
        <v>0.43103260869565219</v>
      </c>
      <c r="M180" s="121" t="s">
        <v>950</v>
      </c>
      <c r="N180" s="121"/>
      <c r="O180" s="4">
        <f t="shared" si="6"/>
        <v>148.46999999999997</v>
      </c>
      <c r="P180" s="7">
        <f t="shared" si="8"/>
        <v>2700.0754199999997</v>
      </c>
    </row>
    <row r="181" spans="1:16" ht="14.25">
      <c r="A181" s="123"/>
      <c r="B181" s="157" t="s">
        <v>2540</v>
      </c>
      <c r="C181" s="121">
        <v>135</v>
      </c>
      <c r="D181" s="121" t="s">
        <v>94</v>
      </c>
      <c r="E181" s="157">
        <v>560</v>
      </c>
      <c r="F181" s="18">
        <v>560</v>
      </c>
      <c r="G181" s="18">
        <v>552</v>
      </c>
      <c r="H181" s="157">
        <v>560</v>
      </c>
      <c r="I181" s="18">
        <v>552</v>
      </c>
      <c r="J181" s="4">
        <v>38.42</v>
      </c>
      <c r="K181" s="121"/>
      <c r="L181" s="5">
        <f t="shared" si="7"/>
        <v>6.9601449275362326E-2</v>
      </c>
      <c r="M181" s="121" t="s">
        <v>950</v>
      </c>
      <c r="N181" s="121"/>
      <c r="O181" s="4">
        <f t="shared" si="6"/>
        <v>347.97999999999996</v>
      </c>
      <c r="P181" s="7">
        <f t="shared" si="8"/>
        <v>6328.3642799999989</v>
      </c>
    </row>
    <row r="182" spans="1:16" ht="14.25">
      <c r="A182" s="123"/>
      <c r="B182" s="157" t="s">
        <v>2541</v>
      </c>
      <c r="C182" s="121">
        <v>139</v>
      </c>
      <c r="D182" s="121" t="s">
        <v>94</v>
      </c>
      <c r="E182" s="157">
        <v>560</v>
      </c>
      <c r="F182" s="18">
        <v>560</v>
      </c>
      <c r="G182" s="18">
        <v>552</v>
      </c>
      <c r="H182" s="157">
        <v>560</v>
      </c>
      <c r="I182" s="18">
        <v>552</v>
      </c>
      <c r="J182" s="4">
        <v>0</v>
      </c>
      <c r="K182" s="121"/>
      <c r="L182" s="5">
        <f t="shared" si="7"/>
        <v>0</v>
      </c>
      <c r="M182" s="121" t="s">
        <v>950</v>
      </c>
      <c r="N182" s="121"/>
      <c r="O182" s="4">
        <f t="shared" si="6"/>
        <v>386.4</v>
      </c>
      <c r="P182" s="7">
        <f t="shared" si="8"/>
        <v>7027.0703999999996</v>
      </c>
    </row>
    <row r="183" spans="1:16" ht="14.25">
      <c r="A183" s="123"/>
      <c r="B183" s="157" t="s">
        <v>2542</v>
      </c>
      <c r="C183" s="121">
        <v>151</v>
      </c>
      <c r="D183" s="121" t="s">
        <v>94</v>
      </c>
      <c r="E183" s="157">
        <v>560</v>
      </c>
      <c r="F183" s="18">
        <v>560</v>
      </c>
      <c r="G183" s="18">
        <v>552</v>
      </c>
      <c r="H183" s="157">
        <v>560</v>
      </c>
      <c r="I183" s="18">
        <v>552</v>
      </c>
      <c r="J183" s="4">
        <v>0</v>
      </c>
      <c r="K183" s="121" t="s">
        <v>2419</v>
      </c>
      <c r="L183" s="5">
        <f t="shared" si="7"/>
        <v>0</v>
      </c>
      <c r="M183" s="121" t="s">
        <v>950</v>
      </c>
      <c r="N183" s="121"/>
      <c r="O183" s="4">
        <f t="shared" si="6"/>
        <v>386.4</v>
      </c>
      <c r="P183" s="7">
        <f t="shared" si="8"/>
        <v>7027.0703999999996</v>
      </c>
    </row>
    <row r="184" spans="1:16" ht="14.25">
      <c r="A184" s="123"/>
      <c r="B184" s="157" t="s">
        <v>2543</v>
      </c>
      <c r="C184" s="121">
        <v>153</v>
      </c>
      <c r="D184" s="121" t="s">
        <v>94</v>
      </c>
      <c r="E184" s="157">
        <v>560</v>
      </c>
      <c r="F184" s="18">
        <v>560</v>
      </c>
      <c r="G184" s="18">
        <v>552</v>
      </c>
      <c r="H184" s="157">
        <v>575</v>
      </c>
      <c r="I184" s="18">
        <v>552</v>
      </c>
      <c r="J184" s="4">
        <v>317.37</v>
      </c>
      <c r="K184" s="121"/>
      <c r="L184" s="5">
        <f t="shared" si="7"/>
        <v>0.57494565217391302</v>
      </c>
      <c r="M184" s="121" t="s">
        <v>983</v>
      </c>
      <c r="N184" s="121"/>
      <c r="O184" s="4">
        <f t="shared" si="6"/>
        <v>69.029999999999973</v>
      </c>
      <c r="P184" s="7">
        <f t="shared" si="8"/>
        <v>1255.3795799999996</v>
      </c>
    </row>
    <row r="185" spans="1:16" ht="14.25">
      <c r="A185" s="124"/>
      <c r="B185" s="157" t="s">
        <v>2544</v>
      </c>
      <c r="C185" s="121">
        <v>108</v>
      </c>
      <c r="D185" s="121" t="s">
        <v>94</v>
      </c>
      <c r="E185" s="157">
        <v>560</v>
      </c>
      <c r="F185" s="18">
        <v>560</v>
      </c>
      <c r="G185" s="18">
        <v>552</v>
      </c>
      <c r="H185" s="157">
        <v>560</v>
      </c>
      <c r="I185" s="18">
        <v>552</v>
      </c>
      <c r="J185" s="4">
        <v>0</v>
      </c>
      <c r="K185" s="121"/>
      <c r="L185" s="5">
        <f t="shared" si="7"/>
        <v>0</v>
      </c>
      <c r="M185" s="121" t="s">
        <v>950</v>
      </c>
      <c r="N185" s="121"/>
      <c r="O185" s="4">
        <f t="shared" si="6"/>
        <v>386.4</v>
      </c>
      <c r="P185" s="7">
        <f t="shared" si="8"/>
        <v>7027.0703999999996</v>
      </c>
    </row>
    <row r="186" spans="1:16" ht="14.25">
      <c r="A186" s="122" t="s">
        <v>2545</v>
      </c>
      <c r="B186" s="157" t="s">
        <v>2546</v>
      </c>
      <c r="C186" s="121">
        <v>131</v>
      </c>
      <c r="D186" s="158" t="s">
        <v>94</v>
      </c>
      <c r="E186" s="157">
        <v>384</v>
      </c>
      <c r="F186" s="18">
        <v>560</v>
      </c>
      <c r="G186" s="18">
        <v>552</v>
      </c>
      <c r="H186" s="157">
        <v>384</v>
      </c>
      <c r="I186" s="121">
        <v>384</v>
      </c>
      <c r="J186" s="4">
        <v>0</v>
      </c>
      <c r="K186" s="121"/>
      <c r="L186" s="5">
        <f t="shared" si="7"/>
        <v>0</v>
      </c>
      <c r="M186" s="121" t="s">
        <v>950</v>
      </c>
      <c r="N186" s="121"/>
      <c r="O186" s="4">
        <f t="shared" si="6"/>
        <v>268.79999999999995</v>
      </c>
      <c r="P186" s="7">
        <f t="shared" si="8"/>
        <v>4888.3967999999995</v>
      </c>
    </row>
    <row r="187" spans="1:16" ht="14.25">
      <c r="A187" s="123"/>
      <c r="B187" s="157" t="s">
        <v>2547</v>
      </c>
      <c r="C187" s="121">
        <v>108</v>
      </c>
      <c r="D187" s="158" t="s">
        <v>94</v>
      </c>
      <c r="E187" s="157">
        <v>560</v>
      </c>
      <c r="F187" s="18">
        <v>595</v>
      </c>
      <c r="G187" s="18">
        <v>595</v>
      </c>
      <c r="H187" s="157">
        <v>560</v>
      </c>
      <c r="I187" s="121">
        <v>560</v>
      </c>
      <c r="J187" s="4">
        <v>90</v>
      </c>
      <c r="K187" s="121" t="s">
        <v>23</v>
      </c>
      <c r="L187" s="5">
        <f t="shared" si="7"/>
        <v>0.16071428571428573</v>
      </c>
      <c r="M187" s="121" t="s">
        <v>950</v>
      </c>
      <c r="N187" s="121"/>
      <c r="O187" s="4">
        <f t="shared" si="6"/>
        <v>302</v>
      </c>
      <c r="P187" s="7">
        <f t="shared" si="8"/>
        <v>5492.1719999999996</v>
      </c>
    </row>
    <row r="188" spans="1:16" ht="14.25">
      <c r="A188" s="123"/>
      <c r="B188" s="157" t="s">
        <v>2548</v>
      </c>
      <c r="C188" s="121">
        <v>117</v>
      </c>
      <c r="D188" s="158" t="s">
        <v>94</v>
      </c>
      <c r="E188" s="157">
        <v>560</v>
      </c>
      <c r="F188" s="18">
        <v>595</v>
      </c>
      <c r="G188" s="18">
        <v>595</v>
      </c>
      <c r="H188" s="157">
        <v>560</v>
      </c>
      <c r="I188" s="121">
        <v>560</v>
      </c>
      <c r="J188" s="4">
        <v>209.01</v>
      </c>
      <c r="K188" s="121"/>
      <c r="L188" s="5">
        <f t="shared" si="7"/>
        <v>0.37323214285714285</v>
      </c>
      <c r="M188" s="121" t="s">
        <v>950</v>
      </c>
      <c r="N188" s="121"/>
      <c r="O188" s="4">
        <f t="shared" si="6"/>
        <v>182.99</v>
      </c>
      <c r="P188" s="7">
        <f t="shared" si="8"/>
        <v>3327.8561400000003</v>
      </c>
    </row>
    <row r="189" spans="1:16" ht="14.25">
      <c r="A189" s="123"/>
      <c r="B189" s="157" t="s">
        <v>2549</v>
      </c>
      <c r="C189" s="121">
        <v>118</v>
      </c>
      <c r="D189" s="158" t="s">
        <v>94</v>
      </c>
      <c r="E189" s="157">
        <v>672</v>
      </c>
      <c r="F189" s="18">
        <v>560</v>
      </c>
      <c r="G189" s="18">
        <v>552</v>
      </c>
      <c r="H189" s="157">
        <v>550</v>
      </c>
      <c r="I189" s="18">
        <v>552</v>
      </c>
      <c r="J189" s="4">
        <v>230.63</v>
      </c>
      <c r="K189" s="121"/>
      <c r="L189" s="5">
        <f t="shared" si="7"/>
        <v>0.41780797101449274</v>
      </c>
      <c r="M189" s="121" t="s">
        <v>950</v>
      </c>
      <c r="N189" s="121"/>
      <c r="O189" s="4">
        <f t="shared" si="6"/>
        <v>155.76999999999998</v>
      </c>
      <c r="P189" s="7">
        <f t="shared" si="8"/>
        <v>2832.8332199999995</v>
      </c>
    </row>
    <row r="190" spans="1:16" s="116" customFormat="1" ht="14.25">
      <c r="A190" s="123"/>
      <c r="B190" s="157" t="s">
        <v>2550</v>
      </c>
      <c r="C190" s="121">
        <v>107</v>
      </c>
      <c r="D190" s="158" t="s">
        <v>94</v>
      </c>
      <c r="E190" s="157">
        <v>672</v>
      </c>
      <c r="F190" s="18">
        <v>560</v>
      </c>
      <c r="G190" s="18">
        <v>552</v>
      </c>
      <c r="H190" s="157">
        <v>600</v>
      </c>
      <c r="I190" s="18">
        <v>552</v>
      </c>
      <c r="J190" s="4">
        <v>295.32</v>
      </c>
      <c r="K190" s="121"/>
      <c r="L190" s="5">
        <f t="shared" si="7"/>
        <v>0.53500000000000003</v>
      </c>
      <c r="M190" s="121" t="s">
        <v>983</v>
      </c>
      <c r="N190" s="121"/>
      <c r="O190" s="4">
        <f t="shared" si="6"/>
        <v>91.079999999999984</v>
      </c>
      <c r="P190" s="7">
        <f t="shared" si="8"/>
        <v>1656.3808799999997</v>
      </c>
    </row>
    <row r="191" spans="1:16" s="116" customFormat="1" ht="14.25">
      <c r="A191" s="123"/>
      <c r="B191" s="157" t="s">
        <v>2551</v>
      </c>
      <c r="C191" s="121">
        <v>105</v>
      </c>
      <c r="D191" s="158" t="s">
        <v>94</v>
      </c>
      <c r="E191" s="157">
        <v>560</v>
      </c>
      <c r="F191" s="18">
        <v>560</v>
      </c>
      <c r="G191" s="18">
        <v>552</v>
      </c>
      <c r="H191" s="157">
        <v>560</v>
      </c>
      <c r="I191" s="18">
        <v>552</v>
      </c>
      <c r="J191" s="4">
        <v>326.08999999999997</v>
      </c>
      <c r="K191" s="121"/>
      <c r="L191" s="5">
        <f t="shared" si="7"/>
        <v>0.5907427536231884</v>
      </c>
      <c r="M191" s="121" t="s">
        <v>983</v>
      </c>
      <c r="N191" s="121"/>
      <c r="O191" s="4">
        <f t="shared" si="6"/>
        <v>60.31</v>
      </c>
      <c r="P191" s="7">
        <f t="shared" si="8"/>
        <v>1096.79766</v>
      </c>
    </row>
    <row r="192" spans="1:16" ht="14.25">
      <c r="A192" s="123"/>
      <c r="B192" s="157" t="s">
        <v>2552</v>
      </c>
      <c r="C192" s="121">
        <v>112</v>
      </c>
      <c r="D192" s="158" t="s">
        <v>1319</v>
      </c>
      <c r="E192" s="157">
        <v>480</v>
      </c>
      <c r="F192" s="18">
        <v>560</v>
      </c>
      <c r="G192" s="18">
        <v>552</v>
      </c>
      <c r="H192" s="157">
        <v>500</v>
      </c>
      <c r="I192" s="18">
        <v>480</v>
      </c>
      <c r="J192" s="4">
        <v>289.45999999999998</v>
      </c>
      <c r="K192" s="121"/>
      <c r="L192" s="5">
        <f t="shared" si="7"/>
        <v>0.60304166666666659</v>
      </c>
      <c r="M192" s="121" t="s">
        <v>983</v>
      </c>
      <c r="N192" s="121"/>
      <c r="O192" s="4">
        <f t="shared" si="6"/>
        <v>46.54000000000002</v>
      </c>
      <c r="P192" s="7">
        <f t="shared" si="8"/>
        <v>846.37644000000034</v>
      </c>
    </row>
    <row r="193" spans="1:16" ht="14.25">
      <c r="A193" s="123"/>
      <c r="B193" s="157" t="s">
        <v>2553</v>
      </c>
      <c r="C193" s="121">
        <v>115</v>
      </c>
      <c r="D193" s="158" t="s">
        <v>94</v>
      </c>
      <c r="E193" s="157">
        <v>672</v>
      </c>
      <c r="F193" s="18">
        <v>560</v>
      </c>
      <c r="G193" s="18">
        <v>552</v>
      </c>
      <c r="H193" s="157">
        <v>550</v>
      </c>
      <c r="I193" s="18">
        <v>552</v>
      </c>
      <c r="J193" s="4">
        <v>284.93</v>
      </c>
      <c r="K193" s="121" t="s">
        <v>2419</v>
      </c>
      <c r="L193" s="5">
        <f t="shared" si="7"/>
        <v>0.51617753623188412</v>
      </c>
      <c r="M193" s="121" t="s">
        <v>983</v>
      </c>
      <c r="N193" s="121"/>
      <c r="O193" s="4">
        <f t="shared" si="6"/>
        <v>101.46999999999997</v>
      </c>
      <c r="P193" s="7">
        <f t="shared" si="8"/>
        <v>1845.3334199999995</v>
      </c>
    </row>
    <row r="194" spans="1:16" ht="14.25">
      <c r="A194" s="123"/>
      <c r="B194" s="157" t="s">
        <v>2554</v>
      </c>
      <c r="C194" s="121">
        <v>114</v>
      </c>
      <c r="D194" s="158" t="s">
        <v>94</v>
      </c>
      <c r="E194" s="157">
        <v>560</v>
      </c>
      <c r="F194" s="18">
        <v>560</v>
      </c>
      <c r="G194" s="18">
        <v>552</v>
      </c>
      <c r="H194" s="157">
        <v>560</v>
      </c>
      <c r="I194" s="18">
        <v>552</v>
      </c>
      <c r="J194" s="4">
        <v>364.22</v>
      </c>
      <c r="K194" s="121"/>
      <c r="L194" s="5">
        <f t="shared" si="7"/>
        <v>0.65981884057971019</v>
      </c>
      <c r="M194" s="121" t="s">
        <v>983</v>
      </c>
      <c r="N194" s="121"/>
      <c r="O194" s="4">
        <f t="shared" ref="O194:O229" si="9">I194*0.7-J194-N194</f>
        <v>22.17999999999995</v>
      </c>
      <c r="P194" s="7">
        <f t="shared" si="8"/>
        <v>403.36547999999908</v>
      </c>
    </row>
    <row r="195" spans="1:16" ht="14.25">
      <c r="A195" s="123"/>
      <c r="B195" s="157" t="s">
        <v>2555</v>
      </c>
      <c r="C195" s="121">
        <v>116</v>
      </c>
      <c r="D195" s="158" t="s">
        <v>1319</v>
      </c>
      <c r="E195" s="157">
        <v>500</v>
      </c>
      <c r="F195" s="18">
        <v>560</v>
      </c>
      <c r="G195" s="18">
        <v>552</v>
      </c>
      <c r="H195" s="157">
        <v>500</v>
      </c>
      <c r="I195" s="18">
        <v>552</v>
      </c>
      <c r="J195" s="4">
        <v>305.43</v>
      </c>
      <c r="K195" s="121"/>
      <c r="L195" s="5">
        <f t="shared" ref="L195:L230" si="10">J195/I195</f>
        <v>0.5533152173913044</v>
      </c>
      <c r="M195" s="121" t="s">
        <v>983</v>
      </c>
      <c r="N195" s="121"/>
      <c r="O195" s="4">
        <f t="shared" si="9"/>
        <v>80.96999999999997</v>
      </c>
      <c r="P195" s="7">
        <f t="shared" ref="P195:P230" si="11">1.732*10.5*O195</f>
        <v>1472.5204199999994</v>
      </c>
    </row>
    <row r="196" spans="1:16" ht="14.25">
      <c r="A196" s="123"/>
      <c r="B196" s="157" t="s">
        <v>2556</v>
      </c>
      <c r="C196" s="121">
        <v>119</v>
      </c>
      <c r="D196" s="158" t="s">
        <v>1319</v>
      </c>
      <c r="E196" s="157">
        <v>640</v>
      </c>
      <c r="F196" s="18">
        <v>560</v>
      </c>
      <c r="G196" s="18">
        <v>552</v>
      </c>
      <c r="H196" s="157">
        <v>500</v>
      </c>
      <c r="I196" s="18">
        <v>552</v>
      </c>
      <c r="J196" s="4">
        <v>266.61</v>
      </c>
      <c r="K196" s="121" t="s">
        <v>2419</v>
      </c>
      <c r="L196" s="5">
        <f t="shared" si="10"/>
        <v>0.48298913043478264</v>
      </c>
      <c r="M196" s="121" t="s">
        <v>950</v>
      </c>
      <c r="N196" s="121"/>
      <c r="O196" s="4">
        <f t="shared" si="9"/>
        <v>119.78999999999996</v>
      </c>
      <c r="P196" s="7">
        <f t="shared" si="11"/>
        <v>2178.5009399999994</v>
      </c>
    </row>
    <row r="197" spans="1:16" ht="14.25">
      <c r="A197" s="123"/>
      <c r="B197" s="157" t="s">
        <v>2557</v>
      </c>
      <c r="C197" s="121">
        <v>110</v>
      </c>
      <c r="D197" s="158" t="s">
        <v>94</v>
      </c>
      <c r="E197" s="157">
        <v>672</v>
      </c>
      <c r="F197" s="18">
        <v>560</v>
      </c>
      <c r="G197" s="18">
        <v>552</v>
      </c>
      <c r="H197" s="157">
        <v>600</v>
      </c>
      <c r="I197" s="18">
        <v>552</v>
      </c>
      <c r="J197" s="4">
        <v>499.75</v>
      </c>
      <c r="K197" s="121"/>
      <c r="L197" s="5">
        <f t="shared" si="10"/>
        <v>0.90534420289855078</v>
      </c>
      <c r="M197" s="121" t="s">
        <v>972</v>
      </c>
      <c r="N197" s="121"/>
      <c r="O197" s="4">
        <f t="shared" si="9"/>
        <v>-113.35000000000002</v>
      </c>
      <c r="P197" s="7">
        <f t="shared" si="11"/>
        <v>-2061.3831000000005</v>
      </c>
    </row>
    <row r="198" spans="1:16" ht="14.25">
      <c r="A198" s="123"/>
      <c r="B198" s="157" t="s">
        <v>2558</v>
      </c>
      <c r="C198" s="121">
        <v>113</v>
      </c>
      <c r="D198" s="158" t="s">
        <v>94</v>
      </c>
      <c r="E198" s="157">
        <v>672</v>
      </c>
      <c r="F198" s="18">
        <v>560</v>
      </c>
      <c r="G198" s="18">
        <v>552</v>
      </c>
      <c r="H198" s="157">
        <v>550</v>
      </c>
      <c r="I198" s="18">
        <v>552</v>
      </c>
      <c r="J198" s="4">
        <v>66.97</v>
      </c>
      <c r="K198" s="121" t="s">
        <v>23</v>
      </c>
      <c r="L198" s="5">
        <f t="shared" si="10"/>
        <v>0.12132246376811594</v>
      </c>
      <c r="M198" s="121" t="s">
        <v>950</v>
      </c>
      <c r="N198" s="121"/>
      <c r="O198" s="4">
        <f t="shared" si="9"/>
        <v>319.42999999999995</v>
      </c>
      <c r="P198" s="7">
        <f t="shared" si="11"/>
        <v>5809.1539799999991</v>
      </c>
    </row>
    <row r="199" spans="1:16" ht="14.25">
      <c r="A199" s="123"/>
      <c r="B199" s="157" t="s">
        <v>2559</v>
      </c>
      <c r="C199" s="121">
        <v>111</v>
      </c>
      <c r="D199" s="160" t="s">
        <v>94</v>
      </c>
      <c r="E199" s="157">
        <v>560</v>
      </c>
      <c r="F199" s="18">
        <v>560</v>
      </c>
      <c r="G199" s="18">
        <v>552</v>
      </c>
      <c r="H199" s="157">
        <v>560</v>
      </c>
      <c r="I199" s="18">
        <v>552</v>
      </c>
      <c r="J199" s="4">
        <v>88.77</v>
      </c>
      <c r="K199" s="121" t="s">
        <v>23</v>
      </c>
      <c r="L199" s="5">
        <f t="shared" si="10"/>
        <v>0.16081521739130433</v>
      </c>
      <c r="M199" s="121" t="s">
        <v>950</v>
      </c>
      <c r="N199" s="121"/>
      <c r="O199" s="4">
        <f t="shared" si="9"/>
        <v>297.63</v>
      </c>
      <c r="P199" s="7">
        <f t="shared" si="11"/>
        <v>5412.6991799999996</v>
      </c>
    </row>
    <row r="200" spans="1:16" s="116" customFormat="1" ht="14.25">
      <c r="A200" s="123"/>
      <c r="B200" s="157" t="s">
        <v>2560</v>
      </c>
      <c r="C200" s="121">
        <v>133</v>
      </c>
      <c r="D200" s="160" t="s">
        <v>94</v>
      </c>
      <c r="E200" s="157">
        <v>560</v>
      </c>
      <c r="F200" s="18">
        <v>462</v>
      </c>
      <c r="G200" s="18"/>
      <c r="H200" s="157">
        <v>560</v>
      </c>
      <c r="I200" s="121">
        <v>462</v>
      </c>
      <c r="J200" s="4">
        <v>0</v>
      </c>
      <c r="K200" s="121" t="s">
        <v>2419</v>
      </c>
      <c r="L200" s="5">
        <f t="shared" si="10"/>
        <v>0</v>
      </c>
      <c r="M200" s="121" t="s">
        <v>950</v>
      </c>
      <c r="N200" s="121"/>
      <c r="O200" s="4">
        <f t="shared" si="9"/>
        <v>323.39999999999998</v>
      </c>
      <c r="P200" s="7">
        <f t="shared" si="11"/>
        <v>5881.3523999999998</v>
      </c>
    </row>
    <row r="201" spans="1:16" ht="14.25">
      <c r="A201" s="124"/>
      <c r="B201" s="157" t="s">
        <v>2561</v>
      </c>
      <c r="C201" s="121">
        <v>135</v>
      </c>
      <c r="D201" s="160" t="s">
        <v>94</v>
      </c>
      <c r="E201" s="157">
        <v>560</v>
      </c>
      <c r="F201" s="18">
        <v>560</v>
      </c>
      <c r="G201" s="18">
        <v>552</v>
      </c>
      <c r="H201" s="157">
        <v>560</v>
      </c>
      <c r="I201" s="121">
        <v>552</v>
      </c>
      <c r="J201" s="4">
        <v>0</v>
      </c>
      <c r="K201" s="121"/>
      <c r="L201" s="5">
        <f t="shared" si="10"/>
        <v>0</v>
      </c>
      <c r="M201" s="121" t="s">
        <v>950</v>
      </c>
      <c r="N201" s="121"/>
      <c r="O201" s="4">
        <f t="shared" si="9"/>
        <v>386.4</v>
      </c>
      <c r="P201" s="7">
        <f t="shared" si="11"/>
        <v>7027.0703999999996</v>
      </c>
    </row>
    <row r="202" spans="1:16" ht="14.25">
      <c r="A202" s="122" t="s">
        <v>2562</v>
      </c>
      <c r="B202" s="157" t="s">
        <v>2563</v>
      </c>
      <c r="C202" s="121">
        <v>109</v>
      </c>
      <c r="D202" s="158" t="s">
        <v>94</v>
      </c>
      <c r="E202" s="157">
        <v>528</v>
      </c>
      <c r="F202" s="18">
        <v>560</v>
      </c>
      <c r="G202" s="18">
        <v>552</v>
      </c>
      <c r="H202" s="157">
        <v>528</v>
      </c>
      <c r="I202" s="121">
        <v>528</v>
      </c>
      <c r="J202" s="4">
        <v>0</v>
      </c>
      <c r="K202" s="121" t="s">
        <v>23</v>
      </c>
      <c r="L202" s="5">
        <f t="shared" si="10"/>
        <v>0</v>
      </c>
      <c r="M202" s="121" t="s">
        <v>950</v>
      </c>
      <c r="N202" s="121"/>
      <c r="O202" s="4">
        <f t="shared" si="9"/>
        <v>369.59999999999997</v>
      </c>
      <c r="P202" s="7">
        <f t="shared" si="11"/>
        <v>6721.5455999999995</v>
      </c>
    </row>
    <row r="203" spans="1:16" ht="14.25">
      <c r="A203" s="123"/>
      <c r="B203" s="157" t="s">
        <v>2564</v>
      </c>
      <c r="C203" s="121">
        <v>118</v>
      </c>
      <c r="D203" s="158" t="s">
        <v>94</v>
      </c>
      <c r="E203" s="157">
        <v>528</v>
      </c>
      <c r="F203" s="18">
        <v>525</v>
      </c>
      <c r="G203" s="18"/>
      <c r="H203" s="157">
        <v>528</v>
      </c>
      <c r="I203" s="121">
        <v>528</v>
      </c>
      <c r="J203" s="4">
        <v>17.239999999999998</v>
      </c>
      <c r="K203" s="121"/>
      <c r="L203" s="5">
        <f t="shared" si="10"/>
        <v>3.2651515151515147E-2</v>
      </c>
      <c r="M203" s="121" t="s">
        <v>950</v>
      </c>
      <c r="N203" s="121"/>
      <c r="O203" s="4">
        <f t="shared" si="9"/>
        <v>352.35999999999996</v>
      </c>
      <c r="P203" s="7">
        <f t="shared" si="11"/>
        <v>6408.0189599999994</v>
      </c>
    </row>
    <row r="204" spans="1:16" ht="14.25">
      <c r="A204" s="123"/>
      <c r="B204" s="157" t="s">
        <v>2565</v>
      </c>
      <c r="C204" s="121">
        <v>124</v>
      </c>
      <c r="D204" s="158" t="s">
        <v>94</v>
      </c>
      <c r="E204" s="157">
        <v>528</v>
      </c>
      <c r="F204" s="18">
        <v>595</v>
      </c>
      <c r="G204" s="18"/>
      <c r="H204" s="157">
        <v>528</v>
      </c>
      <c r="I204" s="121">
        <v>528</v>
      </c>
      <c r="J204" s="4">
        <v>0</v>
      </c>
      <c r="K204" s="121"/>
      <c r="L204" s="5">
        <f t="shared" si="10"/>
        <v>0</v>
      </c>
      <c r="M204" s="121" t="s">
        <v>950</v>
      </c>
      <c r="N204" s="121"/>
      <c r="O204" s="4">
        <f t="shared" si="9"/>
        <v>369.59999999999997</v>
      </c>
      <c r="P204" s="7">
        <f t="shared" si="11"/>
        <v>6721.5455999999995</v>
      </c>
    </row>
    <row r="205" spans="1:16" ht="14.25">
      <c r="A205" s="123"/>
      <c r="B205" s="157" t="s">
        <v>2566</v>
      </c>
      <c r="C205" s="121">
        <v>115</v>
      </c>
      <c r="D205" s="158" t="s">
        <v>1319</v>
      </c>
      <c r="E205" s="157">
        <v>496</v>
      </c>
      <c r="F205" s="18">
        <v>560</v>
      </c>
      <c r="G205" s="18">
        <v>552</v>
      </c>
      <c r="H205" s="157">
        <v>496</v>
      </c>
      <c r="I205" s="121">
        <v>496</v>
      </c>
      <c r="J205" s="4">
        <v>0</v>
      </c>
      <c r="K205" s="121" t="s">
        <v>23</v>
      </c>
      <c r="L205" s="5">
        <f t="shared" si="10"/>
        <v>0</v>
      </c>
      <c r="M205" s="121" t="s">
        <v>950</v>
      </c>
      <c r="N205" s="121"/>
      <c r="O205" s="4">
        <f t="shared" si="9"/>
        <v>347.2</v>
      </c>
      <c r="P205" s="7">
        <f t="shared" si="11"/>
        <v>6314.1791999999996</v>
      </c>
    </row>
    <row r="206" spans="1:16" ht="14.25">
      <c r="A206" s="123"/>
      <c r="B206" s="157" t="s">
        <v>2567</v>
      </c>
      <c r="C206" s="121">
        <v>107</v>
      </c>
      <c r="D206" s="158" t="s">
        <v>1276</v>
      </c>
      <c r="E206" s="157">
        <v>480</v>
      </c>
      <c r="F206" s="18">
        <v>462</v>
      </c>
      <c r="G206" s="18">
        <v>595</v>
      </c>
      <c r="H206" s="157">
        <v>300</v>
      </c>
      <c r="I206" s="121">
        <v>300</v>
      </c>
      <c r="J206" s="4">
        <v>54.49</v>
      </c>
      <c r="K206" s="121"/>
      <c r="L206" s="5">
        <f t="shared" si="10"/>
        <v>0.18163333333333334</v>
      </c>
      <c r="M206" s="121" t="s">
        <v>950</v>
      </c>
      <c r="N206" s="121"/>
      <c r="O206" s="4">
        <f t="shared" si="9"/>
        <v>155.51</v>
      </c>
      <c r="P206" s="7">
        <f t="shared" si="11"/>
        <v>2828.1048599999999</v>
      </c>
    </row>
    <row r="207" spans="1:16" s="116" customFormat="1" ht="14.25">
      <c r="A207" s="123"/>
      <c r="B207" s="157" t="s">
        <v>1852</v>
      </c>
      <c r="C207" s="121">
        <v>122</v>
      </c>
      <c r="D207" s="158" t="s">
        <v>1294</v>
      </c>
      <c r="E207" s="157">
        <v>480</v>
      </c>
      <c r="F207" s="18">
        <v>560</v>
      </c>
      <c r="G207" s="18">
        <v>552</v>
      </c>
      <c r="H207" s="157">
        <v>400</v>
      </c>
      <c r="I207" s="121">
        <v>400</v>
      </c>
      <c r="J207" s="4">
        <v>33.18</v>
      </c>
      <c r="K207" s="121"/>
      <c r="L207" s="5">
        <f t="shared" si="10"/>
        <v>8.2949999999999996E-2</v>
      </c>
      <c r="M207" s="121" t="s">
        <v>950</v>
      </c>
      <c r="N207" s="121"/>
      <c r="O207" s="4">
        <f t="shared" si="9"/>
        <v>246.82</v>
      </c>
      <c r="P207" s="7">
        <f t="shared" si="11"/>
        <v>4488.6685200000002</v>
      </c>
    </row>
    <row r="208" spans="1:16" ht="14.25">
      <c r="A208" s="123"/>
      <c r="B208" s="157" t="s">
        <v>2568</v>
      </c>
      <c r="C208" s="121">
        <v>105</v>
      </c>
      <c r="D208" s="158" t="s">
        <v>94</v>
      </c>
      <c r="E208" s="157">
        <v>528</v>
      </c>
      <c r="F208" s="18">
        <v>560</v>
      </c>
      <c r="G208" s="18">
        <v>552</v>
      </c>
      <c r="H208" s="157">
        <v>528</v>
      </c>
      <c r="I208" s="121">
        <v>528</v>
      </c>
      <c r="J208" s="4">
        <v>152.47999999999999</v>
      </c>
      <c r="K208" s="121" t="s">
        <v>2419</v>
      </c>
      <c r="L208" s="5">
        <f t="shared" si="10"/>
        <v>0.28878787878787876</v>
      </c>
      <c r="M208" s="121" t="s">
        <v>950</v>
      </c>
      <c r="N208" s="121"/>
      <c r="O208" s="4">
        <f t="shared" si="9"/>
        <v>217.11999999999998</v>
      </c>
      <c r="P208" s="7">
        <f t="shared" si="11"/>
        <v>3948.5443199999995</v>
      </c>
    </row>
    <row r="209" spans="1:16" ht="14.25">
      <c r="A209" s="123"/>
      <c r="B209" s="157" t="s">
        <v>2569</v>
      </c>
      <c r="C209" s="121">
        <v>111</v>
      </c>
      <c r="D209" s="158" t="s">
        <v>94</v>
      </c>
      <c r="E209" s="157">
        <v>528</v>
      </c>
      <c r="F209" s="18">
        <v>560</v>
      </c>
      <c r="G209" s="18">
        <v>552</v>
      </c>
      <c r="H209" s="157">
        <v>528</v>
      </c>
      <c r="I209" s="121">
        <v>528</v>
      </c>
      <c r="J209" s="4">
        <v>126.62</v>
      </c>
      <c r="K209" s="121" t="s">
        <v>2419</v>
      </c>
      <c r="L209" s="5">
        <f t="shared" si="10"/>
        <v>0.23981060606060606</v>
      </c>
      <c r="M209" s="121" t="s">
        <v>950</v>
      </c>
      <c r="N209" s="121"/>
      <c r="O209" s="4">
        <f t="shared" si="9"/>
        <v>242.97999999999996</v>
      </c>
      <c r="P209" s="7">
        <f t="shared" si="11"/>
        <v>4418.8342799999991</v>
      </c>
    </row>
    <row r="210" spans="1:16" ht="14.25">
      <c r="A210" s="123"/>
      <c r="B210" s="157" t="s">
        <v>2570</v>
      </c>
      <c r="C210" s="121">
        <v>113</v>
      </c>
      <c r="D210" s="158" t="s">
        <v>1319</v>
      </c>
      <c r="E210" s="157">
        <v>480</v>
      </c>
      <c r="F210" s="18">
        <v>560</v>
      </c>
      <c r="G210" s="18">
        <v>552</v>
      </c>
      <c r="H210" s="157">
        <v>480</v>
      </c>
      <c r="I210" s="121">
        <v>480</v>
      </c>
      <c r="J210" s="4">
        <v>158.13</v>
      </c>
      <c r="K210" s="121"/>
      <c r="L210" s="5">
        <f t="shared" si="10"/>
        <v>0.32943749999999999</v>
      </c>
      <c r="M210" s="121" t="s">
        <v>950</v>
      </c>
      <c r="N210" s="121"/>
      <c r="O210" s="4">
        <f t="shared" si="9"/>
        <v>177.87</v>
      </c>
      <c r="P210" s="7">
        <f t="shared" si="11"/>
        <v>3234.7438200000001</v>
      </c>
    </row>
    <row r="211" spans="1:16" ht="14.25">
      <c r="A211" s="124"/>
      <c r="B211" s="157" t="s">
        <v>2571</v>
      </c>
      <c r="C211" s="121">
        <v>112</v>
      </c>
      <c r="D211" s="160" t="s">
        <v>94</v>
      </c>
      <c r="E211" s="157">
        <v>528</v>
      </c>
      <c r="F211" s="18">
        <v>560</v>
      </c>
      <c r="G211" s="18">
        <v>552</v>
      </c>
      <c r="H211" s="157">
        <v>528</v>
      </c>
      <c r="I211" s="121">
        <v>528</v>
      </c>
      <c r="J211" s="4">
        <v>235.84</v>
      </c>
      <c r="K211" s="121" t="s">
        <v>23</v>
      </c>
      <c r="L211" s="5">
        <f t="shared" si="10"/>
        <v>0.44666666666666666</v>
      </c>
      <c r="M211" s="121" t="s">
        <v>950</v>
      </c>
      <c r="N211" s="121"/>
      <c r="O211" s="4">
        <f t="shared" si="9"/>
        <v>133.75999999999996</v>
      </c>
      <c r="P211" s="7">
        <f t="shared" si="11"/>
        <v>2432.5593599999993</v>
      </c>
    </row>
    <row r="212" spans="1:16" ht="14.25">
      <c r="A212" s="122" t="s">
        <v>2572</v>
      </c>
      <c r="B212" s="157" t="s">
        <v>2573</v>
      </c>
      <c r="C212" s="121">
        <v>111</v>
      </c>
      <c r="D212" s="121" t="s">
        <v>94</v>
      </c>
      <c r="E212" s="157">
        <v>672</v>
      </c>
      <c r="F212" s="18">
        <v>560</v>
      </c>
      <c r="G212" s="18">
        <v>552</v>
      </c>
      <c r="H212" s="157">
        <v>550</v>
      </c>
      <c r="I212" s="121">
        <v>552</v>
      </c>
      <c r="J212" s="4">
        <v>331.01</v>
      </c>
      <c r="K212" s="121"/>
      <c r="L212" s="5">
        <f t="shared" si="10"/>
        <v>0.59965579710144923</v>
      </c>
      <c r="M212" s="121" t="s">
        <v>983</v>
      </c>
      <c r="N212" s="121"/>
      <c r="O212" s="4">
        <f t="shared" si="9"/>
        <v>55.389999999999986</v>
      </c>
      <c r="P212" s="7">
        <f t="shared" si="11"/>
        <v>1007.3225399999998</v>
      </c>
    </row>
    <row r="213" spans="1:16" ht="14.25">
      <c r="A213" s="123"/>
      <c r="B213" s="157" t="s">
        <v>2574</v>
      </c>
      <c r="C213" s="121">
        <v>112</v>
      </c>
      <c r="D213" s="121" t="s">
        <v>94</v>
      </c>
      <c r="E213" s="157">
        <v>672</v>
      </c>
      <c r="F213" s="18">
        <v>560</v>
      </c>
      <c r="G213" s="18">
        <v>552</v>
      </c>
      <c r="H213" s="157">
        <v>550</v>
      </c>
      <c r="I213" s="121">
        <v>552</v>
      </c>
      <c r="J213" s="4">
        <v>359.47</v>
      </c>
      <c r="K213" s="121"/>
      <c r="L213" s="5">
        <f t="shared" si="10"/>
        <v>0.65121376811594212</v>
      </c>
      <c r="M213" s="121" t="s">
        <v>983</v>
      </c>
      <c r="N213" s="121"/>
      <c r="O213" s="4">
        <f t="shared" si="9"/>
        <v>26.92999999999995</v>
      </c>
      <c r="P213" s="7">
        <f t="shared" si="11"/>
        <v>489.74897999999911</v>
      </c>
    </row>
    <row r="214" spans="1:16" ht="14.25">
      <c r="A214" s="123"/>
      <c r="B214" s="157" t="s">
        <v>2575</v>
      </c>
      <c r="C214" s="121">
        <v>113</v>
      </c>
      <c r="D214" s="121" t="s">
        <v>94</v>
      </c>
      <c r="E214" s="157">
        <v>560</v>
      </c>
      <c r="F214" s="18">
        <v>560</v>
      </c>
      <c r="G214" s="18">
        <v>552</v>
      </c>
      <c r="H214" s="157">
        <v>560</v>
      </c>
      <c r="I214" s="121">
        <v>552</v>
      </c>
      <c r="J214" s="4">
        <v>355.43</v>
      </c>
      <c r="K214" s="121"/>
      <c r="L214" s="5">
        <f t="shared" si="10"/>
        <v>0.6438949275362319</v>
      </c>
      <c r="M214" s="121" t="s">
        <v>983</v>
      </c>
      <c r="N214" s="121"/>
      <c r="O214" s="4">
        <f t="shared" si="9"/>
        <v>30.96999999999997</v>
      </c>
      <c r="P214" s="7">
        <f t="shared" si="11"/>
        <v>563.22041999999942</v>
      </c>
    </row>
    <row r="215" spans="1:16" ht="14.25">
      <c r="A215" s="123"/>
      <c r="B215" s="157" t="s">
        <v>2576</v>
      </c>
      <c r="C215" s="121">
        <v>114</v>
      </c>
      <c r="D215" s="121" t="s">
        <v>94</v>
      </c>
      <c r="E215" s="157">
        <v>480</v>
      </c>
      <c r="F215" s="18">
        <v>560</v>
      </c>
      <c r="G215" s="18">
        <v>552</v>
      </c>
      <c r="H215" s="157">
        <v>480</v>
      </c>
      <c r="I215" s="121">
        <v>480</v>
      </c>
      <c r="J215" s="4">
        <v>197.13</v>
      </c>
      <c r="K215" s="121"/>
      <c r="L215" s="5">
        <f t="shared" si="10"/>
        <v>0.41068749999999998</v>
      </c>
      <c r="M215" s="121" t="s">
        <v>950</v>
      </c>
      <c r="N215" s="121"/>
      <c r="O215" s="4">
        <f t="shared" si="9"/>
        <v>138.87</v>
      </c>
      <c r="P215" s="7">
        <f t="shared" si="11"/>
        <v>2525.4898200000002</v>
      </c>
    </row>
    <row r="216" spans="1:16" ht="14.25">
      <c r="A216" s="123"/>
      <c r="B216" s="157" t="s">
        <v>2577</v>
      </c>
      <c r="C216" s="121">
        <v>116</v>
      </c>
      <c r="D216" s="121" t="s">
        <v>94</v>
      </c>
      <c r="E216" s="157">
        <v>480</v>
      </c>
      <c r="F216" s="18">
        <v>560</v>
      </c>
      <c r="G216" s="18">
        <v>552</v>
      </c>
      <c r="H216" s="157">
        <v>480</v>
      </c>
      <c r="I216" s="121">
        <v>480</v>
      </c>
      <c r="J216" s="4">
        <v>348.75</v>
      </c>
      <c r="K216" s="121"/>
      <c r="L216" s="5">
        <f t="shared" si="10"/>
        <v>0.7265625</v>
      </c>
      <c r="M216" s="121" t="s">
        <v>972</v>
      </c>
      <c r="N216" s="121"/>
      <c r="O216" s="4">
        <f t="shared" si="9"/>
        <v>-12.75</v>
      </c>
      <c r="P216" s="7">
        <f t="shared" si="11"/>
        <v>-231.8715</v>
      </c>
    </row>
    <row r="217" spans="1:16" ht="14.25">
      <c r="A217" s="123"/>
      <c r="B217" s="157" t="s">
        <v>2578</v>
      </c>
      <c r="C217" s="121">
        <v>117</v>
      </c>
      <c r="D217" s="121" t="s">
        <v>94</v>
      </c>
      <c r="E217" s="157">
        <v>560</v>
      </c>
      <c r="F217" s="18">
        <v>560</v>
      </c>
      <c r="G217" s="18">
        <v>552</v>
      </c>
      <c r="H217" s="157">
        <v>560</v>
      </c>
      <c r="I217" s="121">
        <v>552</v>
      </c>
      <c r="J217" s="4">
        <v>228.61</v>
      </c>
      <c r="K217" s="121"/>
      <c r="L217" s="5">
        <f t="shared" si="10"/>
        <v>0.41414855072463769</v>
      </c>
      <c r="M217" s="121" t="s">
        <v>950</v>
      </c>
      <c r="N217" s="121"/>
      <c r="O217" s="4">
        <f t="shared" si="9"/>
        <v>157.78999999999996</v>
      </c>
      <c r="P217" s="7">
        <f t="shared" si="11"/>
        <v>2869.5689399999992</v>
      </c>
    </row>
    <row r="218" spans="1:16" ht="14.25">
      <c r="A218" s="124"/>
      <c r="B218" s="157" t="s">
        <v>2579</v>
      </c>
      <c r="C218" s="121">
        <v>118</v>
      </c>
      <c r="D218" s="121" t="s">
        <v>94</v>
      </c>
      <c r="E218" s="157">
        <v>560</v>
      </c>
      <c r="F218" s="18">
        <v>560</v>
      </c>
      <c r="G218" s="18">
        <v>552</v>
      </c>
      <c r="H218" s="157">
        <v>560</v>
      </c>
      <c r="I218" s="121">
        <v>552</v>
      </c>
      <c r="J218" s="4">
        <v>131.6</v>
      </c>
      <c r="K218" s="121"/>
      <c r="L218" s="5">
        <f t="shared" si="10"/>
        <v>0.23840579710144927</v>
      </c>
      <c r="M218" s="121" t="s">
        <v>950</v>
      </c>
      <c r="N218" s="121"/>
      <c r="O218" s="4">
        <f t="shared" si="9"/>
        <v>254.79999999999998</v>
      </c>
      <c r="P218" s="7">
        <f t="shared" si="11"/>
        <v>4633.7927999999993</v>
      </c>
    </row>
    <row r="219" spans="1:16" ht="14.25">
      <c r="A219" s="122" t="s">
        <v>2580</v>
      </c>
      <c r="B219" s="157" t="s">
        <v>2581</v>
      </c>
      <c r="C219" s="121">
        <v>103</v>
      </c>
      <c r="D219" s="121" t="s">
        <v>94</v>
      </c>
      <c r="E219" s="157">
        <v>480</v>
      </c>
      <c r="F219" s="18">
        <v>560</v>
      </c>
      <c r="G219" s="18">
        <v>552</v>
      </c>
      <c r="H219" s="157">
        <v>480</v>
      </c>
      <c r="I219" s="157">
        <v>480</v>
      </c>
      <c r="J219" s="4">
        <v>139.63999999999999</v>
      </c>
      <c r="K219" s="121"/>
      <c r="L219" s="5">
        <f t="shared" si="10"/>
        <v>0.29091666666666666</v>
      </c>
      <c r="M219" s="121" t="s">
        <v>950</v>
      </c>
      <c r="N219" s="121"/>
      <c r="O219" s="4">
        <f t="shared" si="9"/>
        <v>196.36</v>
      </c>
      <c r="P219" s="7">
        <f t="shared" si="11"/>
        <v>3571.0029600000003</v>
      </c>
    </row>
    <row r="220" spans="1:16" ht="14.25">
      <c r="A220" s="123"/>
      <c r="B220" s="157" t="s">
        <v>2582</v>
      </c>
      <c r="C220" s="121">
        <v>106</v>
      </c>
      <c r="D220" s="121" t="s">
        <v>94</v>
      </c>
      <c r="E220" s="157">
        <v>480</v>
      </c>
      <c r="F220" s="18">
        <v>560</v>
      </c>
      <c r="G220" s="18">
        <v>552</v>
      </c>
      <c r="H220" s="157">
        <v>480</v>
      </c>
      <c r="I220" s="157">
        <v>480</v>
      </c>
      <c r="J220" s="4">
        <v>164.96</v>
      </c>
      <c r="K220" s="121"/>
      <c r="L220" s="5">
        <f t="shared" si="10"/>
        <v>0.34366666666666668</v>
      </c>
      <c r="M220" s="121" t="s">
        <v>950</v>
      </c>
      <c r="N220" s="121"/>
      <c r="O220" s="4">
        <f t="shared" si="9"/>
        <v>171.04</v>
      </c>
      <c r="P220" s="7">
        <f t="shared" si="11"/>
        <v>3110.5334399999997</v>
      </c>
    </row>
    <row r="221" spans="1:16" ht="14.25">
      <c r="A221" s="123"/>
      <c r="B221" s="157" t="s">
        <v>2583</v>
      </c>
      <c r="C221" s="121">
        <v>107</v>
      </c>
      <c r="D221" s="121" t="s">
        <v>94</v>
      </c>
      <c r="E221" s="157">
        <v>480</v>
      </c>
      <c r="F221" s="18">
        <v>560</v>
      </c>
      <c r="G221" s="18">
        <v>552</v>
      </c>
      <c r="H221" s="157">
        <v>480</v>
      </c>
      <c r="I221" s="157">
        <v>480</v>
      </c>
      <c r="J221" s="4">
        <v>267.32</v>
      </c>
      <c r="K221" s="121"/>
      <c r="L221" s="5">
        <f t="shared" si="10"/>
        <v>0.55691666666666662</v>
      </c>
      <c r="M221" s="121" t="s">
        <v>950</v>
      </c>
      <c r="N221" s="121"/>
      <c r="O221" s="4">
        <f t="shared" si="9"/>
        <v>68.680000000000007</v>
      </c>
      <c r="P221" s="7">
        <f t="shared" si="11"/>
        <v>1249.01448</v>
      </c>
    </row>
    <row r="222" spans="1:16" ht="14.25">
      <c r="A222" s="123"/>
      <c r="B222" s="157" t="s">
        <v>2584</v>
      </c>
      <c r="C222" s="121">
        <v>108</v>
      </c>
      <c r="D222" s="121" t="s">
        <v>94</v>
      </c>
      <c r="E222" s="157">
        <v>480</v>
      </c>
      <c r="F222" s="18">
        <v>560</v>
      </c>
      <c r="G222" s="18">
        <v>552</v>
      </c>
      <c r="H222" s="157">
        <v>480</v>
      </c>
      <c r="I222" s="157">
        <v>480</v>
      </c>
      <c r="J222" s="4">
        <v>124.16</v>
      </c>
      <c r="K222" s="121"/>
      <c r="L222" s="5">
        <f t="shared" si="10"/>
        <v>0.25866666666666666</v>
      </c>
      <c r="M222" s="121" t="s">
        <v>950</v>
      </c>
      <c r="N222" s="121"/>
      <c r="O222" s="4">
        <f t="shared" si="9"/>
        <v>211.84</v>
      </c>
      <c r="P222" s="7">
        <f t="shared" si="11"/>
        <v>3852.5222400000002</v>
      </c>
    </row>
    <row r="223" spans="1:16" ht="14.25">
      <c r="A223" s="124"/>
      <c r="B223" s="157" t="s">
        <v>2585</v>
      </c>
      <c r="C223" s="121">
        <v>112</v>
      </c>
      <c r="D223" s="121" t="s">
        <v>94</v>
      </c>
      <c r="E223" s="157">
        <v>528</v>
      </c>
      <c r="F223" s="18">
        <v>560</v>
      </c>
      <c r="G223" s="18">
        <v>552</v>
      </c>
      <c r="H223" s="157">
        <v>528</v>
      </c>
      <c r="I223" s="121">
        <v>528</v>
      </c>
      <c r="J223" s="4">
        <v>229.33</v>
      </c>
      <c r="K223" s="121"/>
      <c r="L223" s="5">
        <f t="shared" si="10"/>
        <v>0.43433712121212126</v>
      </c>
      <c r="M223" s="121" t="s">
        <v>950</v>
      </c>
      <c r="N223" s="121"/>
      <c r="O223" s="4">
        <f t="shared" si="9"/>
        <v>140.26999999999995</v>
      </c>
      <c r="P223" s="7">
        <f t="shared" si="11"/>
        <v>2550.9502199999993</v>
      </c>
    </row>
    <row r="224" spans="1:16" ht="14.25">
      <c r="A224" s="122" t="s">
        <v>2586</v>
      </c>
      <c r="B224" s="157" t="s">
        <v>2587</v>
      </c>
      <c r="C224" s="121">
        <v>108</v>
      </c>
      <c r="D224" s="121" t="s">
        <v>94</v>
      </c>
      <c r="E224" s="157">
        <v>480</v>
      </c>
      <c r="F224" s="18">
        <v>560</v>
      </c>
      <c r="G224" s="18">
        <v>552</v>
      </c>
      <c r="H224" s="157">
        <v>480</v>
      </c>
      <c r="I224" s="157">
        <v>480</v>
      </c>
      <c r="J224" s="4">
        <v>63.41</v>
      </c>
      <c r="K224" s="121"/>
      <c r="L224" s="5">
        <f t="shared" si="10"/>
        <v>0.13210416666666666</v>
      </c>
      <c r="M224" s="121" t="s">
        <v>950</v>
      </c>
      <c r="N224" s="121"/>
      <c r="O224" s="4">
        <f t="shared" si="9"/>
        <v>272.59000000000003</v>
      </c>
      <c r="P224" s="7">
        <f t="shared" si="11"/>
        <v>4957.3217400000003</v>
      </c>
    </row>
    <row r="225" spans="1:16" ht="14.25">
      <c r="A225" s="123"/>
      <c r="B225" s="157" t="s">
        <v>2588</v>
      </c>
      <c r="C225" s="121">
        <v>111</v>
      </c>
      <c r="D225" s="121" t="s">
        <v>94</v>
      </c>
      <c r="E225" s="157">
        <v>480</v>
      </c>
      <c r="F225" s="18">
        <v>560</v>
      </c>
      <c r="G225" s="18">
        <v>552</v>
      </c>
      <c r="H225" s="157">
        <v>480</v>
      </c>
      <c r="I225" s="157">
        <v>480</v>
      </c>
      <c r="J225" s="4">
        <v>216.2</v>
      </c>
      <c r="K225" s="121" t="s">
        <v>2419</v>
      </c>
      <c r="L225" s="5">
        <f t="shared" si="10"/>
        <v>0.45041666666666663</v>
      </c>
      <c r="M225" s="121" t="s">
        <v>950</v>
      </c>
      <c r="N225" s="121"/>
      <c r="O225" s="4">
        <f t="shared" si="9"/>
        <v>119.80000000000001</v>
      </c>
      <c r="P225" s="7">
        <f t="shared" si="11"/>
        <v>2178.6828</v>
      </c>
    </row>
    <row r="226" spans="1:16" ht="14.25">
      <c r="A226" s="123"/>
      <c r="B226" s="157" t="s">
        <v>2589</v>
      </c>
      <c r="C226" s="121">
        <v>112</v>
      </c>
      <c r="D226" s="121" t="s">
        <v>94</v>
      </c>
      <c r="E226" s="157">
        <v>480</v>
      </c>
      <c r="F226" s="18">
        <v>560</v>
      </c>
      <c r="G226" s="18">
        <v>552</v>
      </c>
      <c r="H226" s="157">
        <v>480</v>
      </c>
      <c r="I226" s="157">
        <v>480</v>
      </c>
      <c r="J226" s="4">
        <v>0</v>
      </c>
      <c r="K226" s="121"/>
      <c r="L226" s="5">
        <f t="shared" si="10"/>
        <v>0</v>
      </c>
      <c r="M226" s="121" t="s">
        <v>950</v>
      </c>
      <c r="N226" s="121"/>
      <c r="O226" s="4">
        <f t="shared" si="9"/>
        <v>336</v>
      </c>
      <c r="P226" s="7">
        <f t="shared" si="11"/>
        <v>6110.4960000000001</v>
      </c>
    </row>
    <row r="227" spans="1:16" ht="14.25">
      <c r="A227" s="123"/>
      <c r="B227" s="157" t="s">
        <v>2590</v>
      </c>
      <c r="C227" s="121">
        <v>115</v>
      </c>
      <c r="D227" s="121" t="s">
        <v>94</v>
      </c>
      <c r="E227" s="157">
        <v>480</v>
      </c>
      <c r="F227" s="18">
        <v>560</v>
      </c>
      <c r="G227" s="18">
        <v>552</v>
      </c>
      <c r="H227" s="157">
        <v>480</v>
      </c>
      <c r="I227" s="157">
        <v>480</v>
      </c>
      <c r="J227" s="4">
        <v>209.87</v>
      </c>
      <c r="K227" s="121" t="s">
        <v>2419</v>
      </c>
      <c r="L227" s="5">
        <f t="shared" si="10"/>
        <v>0.43722916666666667</v>
      </c>
      <c r="M227" s="121" t="s">
        <v>950</v>
      </c>
      <c r="N227" s="121"/>
      <c r="O227" s="4">
        <f t="shared" si="9"/>
        <v>126.13</v>
      </c>
      <c r="P227" s="7">
        <f t="shared" si="11"/>
        <v>2293.8001799999997</v>
      </c>
    </row>
    <row r="228" spans="1:16" ht="14.25">
      <c r="A228" s="123"/>
      <c r="B228" s="157" t="s">
        <v>2591</v>
      </c>
      <c r="C228" s="121">
        <v>116</v>
      </c>
      <c r="D228" s="121" t="s">
        <v>94</v>
      </c>
      <c r="E228" s="157">
        <v>480</v>
      </c>
      <c r="F228" s="18">
        <v>560</v>
      </c>
      <c r="G228" s="18">
        <v>552</v>
      </c>
      <c r="H228" s="157">
        <v>480</v>
      </c>
      <c r="I228" s="157">
        <v>480</v>
      </c>
      <c r="J228" s="4">
        <v>39.79</v>
      </c>
      <c r="K228" s="121"/>
      <c r="L228" s="5">
        <f t="shared" si="10"/>
        <v>8.2895833333333335E-2</v>
      </c>
      <c r="M228" s="121" t="s">
        <v>950</v>
      </c>
      <c r="N228" s="121"/>
      <c r="O228" s="4">
        <f t="shared" si="9"/>
        <v>296.20999999999998</v>
      </c>
      <c r="P228" s="7">
        <f t="shared" si="11"/>
        <v>5386.8750599999994</v>
      </c>
    </row>
    <row r="229" spans="1:16" ht="14.25">
      <c r="A229" s="123"/>
      <c r="B229" s="157" t="s">
        <v>2592</v>
      </c>
      <c r="C229" s="121">
        <v>117</v>
      </c>
      <c r="D229" s="121" t="s">
        <v>94</v>
      </c>
      <c r="E229" s="157">
        <v>480</v>
      </c>
      <c r="F229" s="18">
        <v>560</v>
      </c>
      <c r="G229" s="18">
        <v>552</v>
      </c>
      <c r="H229" s="157">
        <v>480</v>
      </c>
      <c r="I229" s="157">
        <v>480</v>
      </c>
      <c r="J229" s="4">
        <v>297.24</v>
      </c>
      <c r="K229" s="121"/>
      <c r="L229" s="5">
        <f t="shared" si="10"/>
        <v>0.61924999999999997</v>
      </c>
      <c r="M229" s="121" t="s">
        <v>983</v>
      </c>
      <c r="N229" s="121"/>
      <c r="O229" s="4">
        <f t="shared" si="9"/>
        <v>38.759999999999991</v>
      </c>
      <c r="P229" s="7">
        <f t="shared" si="11"/>
        <v>704.88935999999978</v>
      </c>
    </row>
    <row r="230" spans="1:16" ht="14.25">
      <c r="A230" s="124"/>
      <c r="B230" s="157" t="s">
        <v>2593</v>
      </c>
      <c r="C230" s="121">
        <v>118</v>
      </c>
      <c r="D230" s="121" t="s">
        <v>94</v>
      </c>
      <c r="E230" s="157">
        <v>480</v>
      </c>
      <c r="F230" s="18">
        <v>560</v>
      </c>
      <c r="G230" s="18">
        <v>552</v>
      </c>
      <c r="H230" s="157">
        <v>480</v>
      </c>
      <c r="I230" s="157">
        <v>480</v>
      </c>
      <c r="J230" s="4">
        <v>129.22</v>
      </c>
      <c r="K230" s="121" t="s">
        <v>2419</v>
      </c>
      <c r="L230" s="5">
        <f t="shared" si="10"/>
        <v>0.26920833333333333</v>
      </c>
      <c r="M230" s="121" t="s">
        <v>950</v>
      </c>
      <c r="N230" s="121"/>
      <c r="O230" s="4">
        <f>I230*0.7-J230-N230</f>
        <v>206.78</v>
      </c>
      <c r="P230" s="7">
        <f t="shared" si="11"/>
        <v>3760.50108</v>
      </c>
    </row>
    <row r="240" spans="1:16" s="116" customFormat="1">
      <c r="H240" s="120"/>
      <c r="I240" s="42"/>
      <c r="J240" s="30"/>
      <c r="M240" s="8"/>
      <c r="N240" s="30"/>
      <c r="O240" s="30"/>
      <c r="P240" s="30"/>
    </row>
  </sheetData>
  <mergeCells count="27">
    <mergeCell ref="A212:A218"/>
    <mergeCell ref="A219:A223"/>
    <mergeCell ref="A224:A230"/>
    <mergeCell ref="A145:A154"/>
    <mergeCell ref="A155:A166"/>
    <mergeCell ref="A167:A175"/>
    <mergeCell ref="A176:A185"/>
    <mergeCell ref="A186:A201"/>
    <mergeCell ref="A202:A211"/>
    <mergeCell ref="A71:A77"/>
    <mergeCell ref="A78:A99"/>
    <mergeCell ref="A100:A110"/>
    <mergeCell ref="A111:A120"/>
    <mergeCell ref="A121:A138"/>
    <mergeCell ref="A139:A144"/>
    <mergeCell ref="A34:A41"/>
    <mergeCell ref="A42:A45"/>
    <mergeCell ref="A46:A49"/>
    <mergeCell ref="A50:A54"/>
    <mergeCell ref="A55:A63"/>
    <mergeCell ref="A64:A70"/>
    <mergeCell ref="A2:A7"/>
    <mergeCell ref="A8:A16"/>
    <mergeCell ref="A17:A19"/>
    <mergeCell ref="A20:A26"/>
    <mergeCell ref="A27:A30"/>
    <mergeCell ref="A31:A33"/>
  </mergeCells>
  <phoneticPr fontId="1" type="noConversion"/>
  <conditionalFormatting sqref="M1:N1048576">
    <cfRule type="cellIs" dxfId="64" priority="4" operator="equal">
      <formula>"预警接入"</formula>
    </cfRule>
    <cfRule type="cellIs" dxfId="63" priority="5" operator="equal">
      <formula>"限制接入"</formula>
    </cfRule>
    <cfRule type="cellIs" dxfId="62" priority="6" operator="equal">
      <formula>"推荐接入"</formula>
    </cfRule>
  </conditionalFormatting>
  <conditionalFormatting sqref="B2:B6">
    <cfRule type="duplicateValues" dxfId="61" priority="218"/>
    <cfRule type="duplicateValues" dxfId="60" priority="219"/>
  </conditionalFormatting>
  <conditionalFormatting sqref="B7:B15">
    <cfRule type="duplicateValues" dxfId="59" priority="216"/>
    <cfRule type="duplicateValues" dxfId="58" priority="217"/>
  </conditionalFormatting>
  <conditionalFormatting sqref="B23">
    <cfRule type="duplicateValues" dxfId="57" priority="214"/>
    <cfRule type="duplicateValues" dxfId="56" priority="215"/>
  </conditionalFormatting>
  <conditionalFormatting sqref="B16:B23">
    <cfRule type="duplicateValues" dxfId="55" priority="212"/>
    <cfRule type="duplicateValues" dxfId="54" priority="213"/>
  </conditionalFormatting>
  <conditionalFormatting sqref="B24:B30">
    <cfRule type="duplicateValues" dxfId="53" priority="210"/>
    <cfRule type="duplicateValues" dxfId="52" priority="211"/>
  </conditionalFormatting>
  <conditionalFormatting sqref="B38:B45">
    <cfRule type="duplicateValues" dxfId="51" priority="208"/>
    <cfRule type="duplicateValues" dxfId="50" priority="209"/>
  </conditionalFormatting>
  <conditionalFormatting sqref="B46:B53">
    <cfRule type="duplicateValues" dxfId="49" priority="206"/>
    <cfRule type="duplicateValues" dxfId="48" priority="207"/>
  </conditionalFormatting>
  <conditionalFormatting sqref="B67:B73">
    <cfRule type="duplicateValues" dxfId="47" priority="204"/>
    <cfRule type="duplicateValues" dxfId="46" priority="205"/>
  </conditionalFormatting>
  <conditionalFormatting sqref="B77">
    <cfRule type="duplicateValues" dxfId="45" priority="202"/>
    <cfRule type="duplicateValues" dxfId="44" priority="203"/>
  </conditionalFormatting>
  <conditionalFormatting sqref="B74:B84">
    <cfRule type="duplicateValues" dxfId="43" priority="200"/>
    <cfRule type="duplicateValues" dxfId="42" priority="201"/>
  </conditionalFormatting>
  <conditionalFormatting sqref="B94:B105">
    <cfRule type="duplicateValues" dxfId="41" priority="198"/>
    <cfRule type="duplicateValues" dxfId="40" priority="199"/>
  </conditionalFormatting>
  <conditionalFormatting sqref="B106:B116">
    <cfRule type="duplicateValues" dxfId="39" priority="196"/>
    <cfRule type="duplicateValues" dxfId="38" priority="197"/>
  </conditionalFormatting>
  <conditionalFormatting sqref="B117">
    <cfRule type="duplicateValues" dxfId="37" priority="194"/>
    <cfRule type="duplicateValues" dxfId="36" priority="195"/>
  </conditionalFormatting>
  <conditionalFormatting sqref="B118">
    <cfRule type="duplicateValues" dxfId="35" priority="192"/>
    <cfRule type="duplicateValues" dxfId="34" priority="193"/>
  </conditionalFormatting>
  <conditionalFormatting sqref="B119:B125">
    <cfRule type="duplicateValues" dxfId="33" priority="190"/>
    <cfRule type="duplicateValues" dxfId="32" priority="191"/>
  </conditionalFormatting>
  <conditionalFormatting sqref="B126:B138">
    <cfRule type="duplicateValues" dxfId="31" priority="188"/>
    <cfRule type="duplicateValues" dxfId="30" priority="189"/>
  </conditionalFormatting>
  <conditionalFormatting sqref="B150:B151">
    <cfRule type="duplicateValues" dxfId="29" priority="186"/>
    <cfRule type="duplicateValues" dxfId="28" priority="187"/>
  </conditionalFormatting>
  <conditionalFormatting sqref="B142:B151">
    <cfRule type="duplicateValues" dxfId="27" priority="184"/>
    <cfRule type="duplicateValues" dxfId="26" priority="185"/>
  </conditionalFormatting>
  <conditionalFormatting sqref="B152:B156">
    <cfRule type="duplicateValues" dxfId="25" priority="182"/>
    <cfRule type="duplicateValues" dxfId="24" priority="183"/>
  </conditionalFormatting>
  <conditionalFormatting sqref="B163:B168">
    <cfRule type="duplicateValues" dxfId="23" priority="180"/>
    <cfRule type="duplicateValues" dxfId="22" priority="181"/>
  </conditionalFormatting>
  <conditionalFormatting sqref="B174:B177">
    <cfRule type="duplicateValues" dxfId="21" priority="178"/>
    <cfRule type="duplicateValues" dxfId="20" priority="179"/>
  </conditionalFormatting>
  <conditionalFormatting sqref="B178:B186">
    <cfRule type="duplicateValues" dxfId="19" priority="176"/>
    <cfRule type="duplicateValues" dxfId="18" priority="177"/>
  </conditionalFormatting>
  <conditionalFormatting sqref="B54:B66">
    <cfRule type="duplicateValues" dxfId="17" priority="156"/>
    <cfRule type="duplicateValues" dxfId="16" priority="157"/>
  </conditionalFormatting>
  <conditionalFormatting sqref="B85:B93">
    <cfRule type="duplicateValues" dxfId="15" priority="154"/>
    <cfRule type="duplicateValues" dxfId="14" priority="155"/>
  </conditionalFormatting>
  <conditionalFormatting sqref="B139:B141">
    <cfRule type="duplicateValues" dxfId="13" priority="152"/>
    <cfRule type="duplicateValues" dxfId="12" priority="153"/>
  </conditionalFormatting>
  <conditionalFormatting sqref="B157:B162">
    <cfRule type="duplicateValues" dxfId="11" priority="150"/>
    <cfRule type="duplicateValues" dxfId="10" priority="151"/>
  </conditionalFormatting>
  <conditionalFormatting sqref="B169:B173">
    <cfRule type="duplicateValues" dxfId="9" priority="148"/>
    <cfRule type="duplicateValues" dxfId="8" priority="149"/>
  </conditionalFormatting>
  <conditionalFormatting sqref="B31:B37">
    <cfRule type="duplicateValues" dxfId="7" priority="4"/>
    <cfRule type="duplicateValues" dxfId="6" priority="5"/>
  </conditionalFormatting>
  <conditionalFormatting sqref="M2:N230">
    <cfRule type="cellIs" dxfId="5" priority="1" stopIfTrue="1" operator="equal">
      <formula>"预警接入"</formula>
    </cfRule>
    <cfRule type="cellIs" dxfId="4" priority="2" stopIfTrue="1" operator="equal">
      <formula>"限制接入"</formula>
    </cfRule>
    <cfRule type="cellIs" dxfId="3" priority="3" stopIfTrue="1" operator="equal">
      <formula>"推荐接入"</formula>
    </cfRule>
  </conditionalFormatting>
  <pageMargins left="0.7" right="0.7" top="0.75" bottom="0.75" header="0.3" footer="0.3"/>
  <drawing r:id="rId1"/>
  <legacyDrawing r:id="rId2"/>
  <oleObjects>
    <oleObject progId="Equation.3" shapeId="11268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市区</vt:lpstr>
      <vt:lpstr>沛县</vt:lpstr>
      <vt:lpstr>丰县</vt:lpstr>
      <vt:lpstr>铜山</vt:lpstr>
      <vt:lpstr>睢宁</vt:lpstr>
      <vt:lpstr>邳州</vt:lpstr>
      <vt:lpstr>新沂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2018-05-11T01:13:20Z</dcterms:modified>
</cp:coreProperties>
</file>